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Елена Романова\Desktop\ОБЩЕЖИТИЕ БЛАГО\комплект\"/>
    </mc:Choice>
  </mc:AlternateContent>
  <xr:revisionPtr revIDLastSave="0" documentId="13_ncr:1_{78C849CB-79BA-4767-8C23-93E371D5F3E8}" xr6:coauthVersionLast="44" xr6:coauthVersionMax="44" xr10:uidLastSave="{00000000-0000-0000-0000-000000000000}"/>
  <bookViews>
    <workbookView xWindow="-120" yWindow="-120" windowWidth="29040" windowHeight="15840" tabRatio="804" activeTab="1" xr2:uid="{00000000-000D-0000-FFFF-FFFF00000000}"/>
  </bookViews>
  <sheets>
    <sheet name="ДОГОВОР" sheetId="27" r:id="rId1"/>
    <sheet name="РНЦ" sheetId="26" r:id="rId2"/>
    <sheet name="ССР тек" sheetId="24" r:id="rId3"/>
    <sheet name="объектный 02-01" sheetId="25" r:id="rId4"/>
    <sheet name="объектный 05-01" sheetId="28" r:id="rId5"/>
    <sheet name="РЕЕСТР СМЕТ" sheetId="29" r:id="rId6"/>
  </sheets>
  <definedNames>
    <definedName name="_xlnm.Print_Area" localSheetId="1">РНЦ!$A$1:$H$76</definedName>
    <definedName name="_xlnm.Print_Area" localSheetId="2">'ССР тек'!$A$1:$H$78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68" i="27" l="1"/>
  <c r="J68" i="27"/>
  <c r="N67" i="27"/>
  <c r="N66" i="27"/>
  <c r="J65" i="27"/>
  <c r="D65" i="27"/>
  <c r="L63" i="27"/>
  <c r="K63" i="27"/>
  <c r="J63" i="27"/>
  <c r="N62" i="27"/>
  <c r="M60" i="27"/>
  <c r="N60" i="27" s="1"/>
  <c r="L60" i="27"/>
  <c r="K60" i="27"/>
  <c r="J60" i="27"/>
  <c r="H60" i="27"/>
  <c r="G60" i="27"/>
  <c r="N59" i="27"/>
  <c r="H59" i="27"/>
  <c r="N58" i="27"/>
  <c r="N57" i="27"/>
  <c r="H56" i="27"/>
  <c r="G56" i="27"/>
  <c r="H55" i="27"/>
  <c r="N54" i="27"/>
  <c r="N53" i="27"/>
  <c r="M51" i="27"/>
  <c r="L51" i="27"/>
  <c r="G51" i="27"/>
  <c r="G52" i="27" s="1"/>
  <c r="F51" i="27"/>
  <c r="N50" i="27"/>
  <c r="H50" i="27"/>
  <c r="N49" i="27"/>
  <c r="H49" i="27"/>
  <c r="N48" i="27"/>
  <c r="H48" i="27"/>
  <c r="N47" i="27"/>
  <c r="H47" i="27"/>
  <c r="N46" i="27"/>
  <c r="H46" i="27"/>
  <c r="N44" i="27"/>
  <c r="N43" i="27"/>
  <c r="M41" i="27"/>
  <c r="L41" i="27"/>
  <c r="K40" i="27"/>
  <c r="K41" i="27" s="1"/>
  <c r="J40" i="27"/>
  <c r="J41" i="27" s="1"/>
  <c r="N41" i="27" s="1"/>
  <c r="N39" i="27"/>
  <c r="N38" i="27"/>
  <c r="N37" i="27"/>
  <c r="N35" i="27"/>
  <c r="G35" i="27"/>
  <c r="G36" i="27" s="1"/>
  <c r="G42" i="27" s="1"/>
  <c r="N34" i="27"/>
  <c r="F34" i="27"/>
  <c r="F35" i="27" s="1"/>
  <c r="F36" i="27" s="1"/>
  <c r="F42" i="27" s="1"/>
  <c r="E34" i="27"/>
  <c r="E35" i="27" s="1"/>
  <c r="D34" i="27"/>
  <c r="D35" i="27" s="1"/>
  <c r="N33" i="27"/>
  <c r="N32" i="27"/>
  <c r="N31" i="27"/>
  <c r="N30" i="27"/>
  <c r="N29" i="27"/>
  <c r="N28" i="27"/>
  <c r="N27" i="27"/>
  <c r="N26" i="27"/>
  <c r="N25" i="27"/>
  <c r="N24" i="27"/>
  <c r="M23" i="27"/>
  <c r="M36" i="27" s="1"/>
  <c r="M42" i="27" s="1"/>
  <c r="M52" i="27" s="1"/>
  <c r="L23" i="27"/>
  <c r="L36" i="27" s="1"/>
  <c r="L42" i="27" s="1"/>
  <c r="L52" i="27" s="1"/>
  <c r="L61" i="27" s="1"/>
  <c r="K23" i="27"/>
  <c r="K36" i="27" s="1"/>
  <c r="J23" i="27"/>
  <c r="N23" i="27" s="1"/>
  <c r="G23" i="27"/>
  <c r="D23" i="27"/>
  <c r="D36" i="27" s="1"/>
  <c r="D40" i="27" s="1"/>
  <c r="N22" i="27"/>
  <c r="H22" i="27"/>
  <c r="H23" i="27" s="1"/>
  <c r="F22" i="27"/>
  <c r="F23" i="27" s="1"/>
  <c r="E22" i="27"/>
  <c r="E23" i="27" s="1"/>
  <c r="D22" i="27"/>
  <c r="H63" i="26"/>
  <c r="H72" i="24"/>
  <c r="D41" i="27" l="1"/>
  <c r="D42" i="27" s="1"/>
  <c r="D45" i="27" s="1"/>
  <c r="H40" i="27"/>
  <c r="H41" i="27" s="1"/>
  <c r="G61" i="27"/>
  <c r="G63" i="27" s="1"/>
  <c r="G64" i="27" s="1"/>
  <c r="G68" i="27" s="1"/>
  <c r="G69" i="27" s="1"/>
  <c r="K42" i="27"/>
  <c r="L68" i="27"/>
  <c r="N68" i="27" s="1"/>
  <c r="L64" i="27"/>
  <c r="L69" i="27" s="1"/>
  <c r="E36" i="27"/>
  <c r="E40" i="27" s="1"/>
  <c r="E41" i="27" s="1"/>
  <c r="E42" i="27" s="1"/>
  <c r="E45" i="27" s="1"/>
  <c r="E51" i="27" s="1"/>
  <c r="E52" i="27" s="1"/>
  <c r="E61" i="27" s="1"/>
  <c r="F52" i="27"/>
  <c r="F61" i="27" s="1"/>
  <c r="J36" i="27"/>
  <c r="N40" i="27"/>
  <c r="H34" i="27"/>
  <c r="H35" i="27" s="1"/>
  <c r="H36" i="27" s="1"/>
  <c r="D66" i="27" l="1"/>
  <c r="H42" i="27"/>
  <c r="J42" i="27"/>
  <c r="N36" i="27"/>
  <c r="K45" i="27"/>
  <c r="K51" i="27" s="1"/>
  <c r="K52" i="27" s="1"/>
  <c r="K61" i="27" s="1"/>
  <c r="K64" i="27" s="1"/>
  <c r="K69" i="27" s="1"/>
  <c r="H45" i="27"/>
  <c r="H51" i="27" s="1"/>
  <c r="D51" i="27"/>
  <c r="D52" i="27" s="1"/>
  <c r="D61" i="27" s="1"/>
  <c r="D63" i="27" s="1"/>
  <c r="D64" i="27" s="1"/>
  <c r="D68" i="27" s="1"/>
  <c r="D69" i="27" s="1"/>
  <c r="F63" i="27"/>
  <c r="F64" i="27" s="1"/>
  <c r="F68" i="27" s="1"/>
  <c r="F69" i="27" s="1"/>
  <c r="E63" i="27"/>
  <c r="E64" i="27" s="1"/>
  <c r="E68" i="27" l="1"/>
  <c r="E69" i="27" s="1"/>
  <c r="J45" i="27"/>
  <c r="N42" i="27"/>
  <c r="H52" i="27"/>
  <c r="H61" i="27" s="1"/>
  <c r="H63" i="27" s="1"/>
  <c r="H64" i="27" s="1"/>
  <c r="H69" i="27" s="1"/>
  <c r="N45" i="27" l="1"/>
  <c r="J51" i="27"/>
  <c r="N51" i="27" l="1"/>
  <c r="J52" i="27"/>
  <c r="H60" i="24"/>
  <c r="G60" i="24"/>
  <c r="N52" i="27" l="1"/>
  <c r="M55" i="27" s="1"/>
  <c r="J61" i="27"/>
  <c r="F34" i="26"/>
  <c r="E34" i="26"/>
  <c r="E35" i="26" s="1"/>
  <c r="D34" i="26"/>
  <c r="D35" i="26" s="1"/>
  <c r="F22" i="26"/>
  <c r="E22" i="26"/>
  <c r="D22" i="26"/>
  <c r="O68" i="26"/>
  <c r="J68" i="26"/>
  <c r="N67" i="26"/>
  <c r="N66" i="26"/>
  <c r="J65" i="26"/>
  <c r="D65" i="26"/>
  <c r="L63" i="26"/>
  <c r="K63" i="26"/>
  <c r="J63" i="26"/>
  <c r="N62" i="26"/>
  <c r="M60" i="26"/>
  <c r="L60" i="26"/>
  <c r="K60" i="26"/>
  <c r="J60" i="26"/>
  <c r="G60" i="26"/>
  <c r="N59" i="26"/>
  <c r="H59" i="26"/>
  <c r="H60" i="26" s="1"/>
  <c r="N58" i="26"/>
  <c r="N57" i="26"/>
  <c r="G56" i="26"/>
  <c r="H55" i="26"/>
  <c r="H56" i="26" s="1"/>
  <c r="N54" i="26"/>
  <c r="N53" i="26"/>
  <c r="M51" i="26"/>
  <c r="L51" i="26"/>
  <c r="G51" i="26"/>
  <c r="F51" i="26"/>
  <c r="N50" i="26"/>
  <c r="H50" i="26"/>
  <c r="N49" i="26"/>
  <c r="H49" i="26"/>
  <c r="N48" i="26"/>
  <c r="H48" i="26"/>
  <c r="N47" i="26"/>
  <c r="H47" i="26"/>
  <c r="N46" i="26"/>
  <c r="H46" i="26"/>
  <c r="N44" i="26"/>
  <c r="N43" i="26"/>
  <c r="M41" i="26"/>
  <c r="L41" i="26"/>
  <c r="K40" i="26"/>
  <c r="K41" i="26" s="1"/>
  <c r="J40" i="26"/>
  <c r="N40" i="26" s="1"/>
  <c r="N39" i="26"/>
  <c r="N38" i="26"/>
  <c r="N37" i="26"/>
  <c r="N35" i="26"/>
  <c r="G35" i="26"/>
  <c r="G36" i="26" s="1"/>
  <c r="G42" i="26" s="1"/>
  <c r="F35" i="26"/>
  <c r="N34" i="26"/>
  <c r="N33" i="26"/>
  <c r="N32" i="26"/>
  <c r="N31" i="26"/>
  <c r="N30" i="26"/>
  <c r="N29" i="26"/>
  <c r="N28" i="26"/>
  <c r="N27" i="26"/>
  <c r="N26" i="26"/>
  <c r="N25" i="26"/>
  <c r="N24" i="26"/>
  <c r="M23" i="26"/>
  <c r="M36" i="26" s="1"/>
  <c r="M42" i="26" s="1"/>
  <c r="M52" i="26" s="1"/>
  <c r="L23" i="26"/>
  <c r="L36" i="26" s="1"/>
  <c r="L42" i="26" s="1"/>
  <c r="L52" i="26" s="1"/>
  <c r="L61" i="26" s="1"/>
  <c r="K23" i="26"/>
  <c r="K36" i="26" s="1"/>
  <c r="K42" i="26" s="1"/>
  <c r="J23" i="26"/>
  <c r="J36" i="26" s="1"/>
  <c r="G23" i="26"/>
  <c r="N22" i="26"/>
  <c r="F23" i="26"/>
  <c r="E23" i="26"/>
  <c r="D23" i="26"/>
  <c r="F72" i="24"/>
  <c r="E72" i="24"/>
  <c r="D72" i="24"/>
  <c r="N59" i="24"/>
  <c r="H59" i="24"/>
  <c r="J64" i="27" l="1"/>
  <c r="N55" i="27"/>
  <c r="M56" i="27"/>
  <c r="G61" i="26"/>
  <c r="G63" i="26" s="1"/>
  <c r="G64" i="26" s="1"/>
  <c r="G68" i="26" s="1"/>
  <c r="G69" i="26" s="1"/>
  <c r="G52" i="26"/>
  <c r="N23" i="26"/>
  <c r="N60" i="26"/>
  <c r="F36" i="26"/>
  <c r="F42" i="26" s="1"/>
  <c r="F52" i="26" s="1"/>
  <c r="F61" i="26" s="1"/>
  <c r="N36" i="26"/>
  <c r="K45" i="26"/>
  <c r="K51" i="26" s="1"/>
  <c r="K52" i="26" s="1"/>
  <c r="K61" i="26" s="1"/>
  <c r="K64" i="26" s="1"/>
  <c r="K69" i="26" s="1"/>
  <c r="L68" i="26"/>
  <c r="N68" i="26" s="1"/>
  <c r="L64" i="26"/>
  <c r="L69" i="26" s="1"/>
  <c r="D36" i="26"/>
  <c r="D40" i="26" s="1"/>
  <c r="E36" i="26"/>
  <c r="E40" i="26" s="1"/>
  <c r="E41" i="26" s="1"/>
  <c r="E42" i="26" s="1"/>
  <c r="E45" i="26" s="1"/>
  <c r="E51" i="26" s="1"/>
  <c r="E52" i="26" s="1"/>
  <c r="E61" i="26" s="1"/>
  <c r="H34" i="26"/>
  <c r="H35" i="26" s="1"/>
  <c r="J41" i="26"/>
  <c r="N41" i="26" s="1"/>
  <c r="H22" i="26"/>
  <c r="H23" i="26" s="1"/>
  <c r="J21" i="29"/>
  <c r="J7" i="29" s="1"/>
  <c r="H21" i="29"/>
  <c r="G21" i="29"/>
  <c r="F21" i="29"/>
  <c r="E21" i="29"/>
  <c r="D21" i="29"/>
  <c r="I20" i="29"/>
  <c r="H20" i="29"/>
  <c r="I19" i="29"/>
  <c r="H19" i="29"/>
  <c r="I18" i="29"/>
  <c r="H18" i="29"/>
  <c r="I17" i="29"/>
  <c r="H17" i="29"/>
  <c r="I16" i="29"/>
  <c r="H16" i="29"/>
  <c r="I15" i="29"/>
  <c r="H15" i="29"/>
  <c r="N56" i="27" l="1"/>
  <c r="M61" i="27"/>
  <c r="J69" i="27"/>
  <c r="F63" i="26"/>
  <c r="F64" i="26"/>
  <c r="F68" i="26" s="1"/>
  <c r="F69" i="26" s="1"/>
  <c r="H36" i="26"/>
  <c r="J42" i="26"/>
  <c r="E63" i="26"/>
  <c r="E64" i="26" s="1"/>
  <c r="D41" i="26"/>
  <c r="D42" i="26" s="1"/>
  <c r="D45" i="26" s="1"/>
  <c r="H40" i="26"/>
  <c r="H41" i="26" s="1"/>
  <c r="O17" i="25"/>
  <c r="M17" i="25"/>
  <c r="L17" i="25"/>
  <c r="K17" i="25"/>
  <c r="F43" i="24"/>
  <c r="F44" i="24" s="1"/>
  <c r="E43" i="24"/>
  <c r="D43" i="24"/>
  <c r="H43" i="24" s="1"/>
  <c r="H44" i="24" s="1"/>
  <c r="O17" i="28"/>
  <c r="M17" i="28"/>
  <c r="L17" i="28"/>
  <c r="K17" i="28"/>
  <c r="O14" i="28"/>
  <c r="P17" i="28"/>
  <c r="N17" i="28"/>
  <c r="H17" i="28"/>
  <c r="G17" i="28"/>
  <c r="F17" i="28"/>
  <c r="E17" i="28"/>
  <c r="D17" i="28"/>
  <c r="O16" i="28"/>
  <c r="I16" i="28"/>
  <c r="H16" i="28"/>
  <c r="O15" i="28"/>
  <c r="I15" i="28"/>
  <c r="H15" i="28"/>
  <c r="M63" i="27" l="1"/>
  <c r="N63" i="27" s="1"/>
  <c r="N61" i="27"/>
  <c r="E68" i="26"/>
  <c r="E69" i="26" s="1"/>
  <c r="D51" i="26"/>
  <c r="D52" i="26" s="1"/>
  <c r="D61" i="26" s="1"/>
  <c r="D63" i="26" s="1"/>
  <c r="D64" i="26" s="1"/>
  <c r="D68" i="26" s="1"/>
  <c r="D69" i="26" s="1"/>
  <c r="H45" i="26"/>
  <c r="H51" i="26" s="1"/>
  <c r="J45" i="26"/>
  <c r="N42" i="26"/>
  <c r="D66" i="26"/>
  <c r="H42" i="26"/>
  <c r="O7" i="28"/>
  <c r="Q17" i="28"/>
  <c r="M64" i="27" l="1"/>
  <c r="H52" i="26"/>
  <c r="H61" i="26" s="1"/>
  <c r="H64" i="26" s="1"/>
  <c r="H69" i="26" s="1"/>
  <c r="J51" i="26"/>
  <c r="N45" i="26"/>
  <c r="M69" i="27" l="1"/>
  <c r="N64" i="27"/>
  <c r="N69" i="27" s="1"/>
  <c r="N51" i="26"/>
  <c r="J52" i="26"/>
  <c r="J61" i="26" l="1"/>
  <c r="N52" i="26"/>
  <c r="M55" i="26" s="1"/>
  <c r="N55" i="26" l="1"/>
  <c r="M56" i="26"/>
  <c r="J64" i="26"/>
  <c r="J69" i="26" l="1"/>
  <c r="N56" i="26"/>
  <c r="M61" i="26"/>
  <c r="M63" i="26" l="1"/>
  <c r="N63" i="26" s="1"/>
  <c r="M64" i="26"/>
  <c r="N61" i="26"/>
  <c r="M69" i="26" l="1"/>
  <c r="N64" i="26"/>
  <c r="N69" i="26" s="1"/>
  <c r="P17" i="25" l="1"/>
  <c r="N17" i="25"/>
  <c r="H17" i="25"/>
  <c r="G17" i="25"/>
  <c r="F17" i="25"/>
  <c r="E17" i="25"/>
  <c r="D17" i="25"/>
  <c r="O16" i="25"/>
  <c r="I16" i="25"/>
  <c r="H16" i="25"/>
  <c r="O15" i="25"/>
  <c r="I15" i="25"/>
  <c r="H15" i="25"/>
  <c r="O14" i="25"/>
  <c r="F31" i="24" l="1"/>
  <c r="F32" i="24" s="1"/>
  <c r="F45" i="24" s="1"/>
  <c r="E31" i="24"/>
  <c r="D31" i="24"/>
  <c r="O7" i="25"/>
  <c r="Q17" i="25"/>
  <c r="H31" i="24" l="1"/>
  <c r="H32" i="24" s="1"/>
  <c r="H68" i="24"/>
  <c r="H58" i="24"/>
  <c r="H57" i="24"/>
  <c r="H56" i="24"/>
  <c r="D32" i="24"/>
  <c r="D74" i="24" l="1"/>
  <c r="O77" i="24" l="1"/>
  <c r="J77" i="24" s="1"/>
  <c r="J74" i="24"/>
  <c r="L72" i="24"/>
  <c r="K72" i="24"/>
  <c r="J72" i="24"/>
  <c r="K69" i="24"/>
  <c r="L69" i="24"/>
  <c r="J69" i="24"/>
  <c r="L60" i="24" l="1"/>
  <c r="M60" i="24"/>
  <c r="L50" i="24"/>
  <c r="M50" i="24"/>
  <c r="K49" i="24"/>
  <c r="K50" i="24" s="1"/>
  <c r="J49" i="24"/>
  <c r="K32" i="24"/>
  <c r="K45" i="24" s="1"/>
  <c r="L32" i="24"/>
  <c r="L45" i="24" s="1"/>
  <c r="M32" i="24"/>
  <c r="M45" i="24" s="1"/>
  <c r="J32" i="24"/>
  <c r="J45" i="24" s="1"/>
  <c r="N31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6" i="24"/>
  <c r="N47" i="24"/>
  <c r="N48" i="24"/>
  <c r="N52" i="24"/>
  <c r="N53" i="24"/>
  <c r="N55" i="24"/>
  <c r="N56" i="24"/>
  <c r="N57" i="24"/>
  <c r="N58" i="24"/>
  <c r="N62" i="24"/>
  <c r="N63" i="24"/>
  <c r="N66" i="24"/>
  <c r="N67" i="24"/>
  <c r="N68" i="24"/>
  <c r="N71" i="24"/>
  <c r="N75" i="24"/>
  <c r="N76" i="24"/>
  <c r="J50" i="24" l="1"/>
  <c r="N50" i="24" s="1"/>
  <c r="M51" i="24"/>
  <c r="M61" i="24" s="1"/>
  <c r="L51" i="24"/>
  <c r="L61" i="24" s="1"/>
  <c r="L70" i="24" s="1"/>
  <c r="L77" i="24" s="1"/>
  <c r="N77" i="24" s="1"/>
  <c r="K51" i="24"/>
  <c r="N49" i="24"/>
  <c r="N45" i="24"/>
  <c r="N32" i="24"/>
  <c r="J51" i="24" l="1"/>
  <c r="J54" i="24" s="1"/>
  <c r="J60" i="24" s="1"/>
  <c r="L73" i="24"/>
  <c r="L78" i="24" s="1"/>
  <c r="K54" i="24"/>
  <c r="K60" i="24" s="1"/>
  <c r="J61" i="24" l="1"/>
  <c r="J70" i="24" s="1"/>
  <c r="J73" i="24" s="1"/>
  <c r="J78" i="24" s="1"/>
  <c r="N51" i="24"/>
  <c r="N60" i="24"/>
  <c r="K61" i="24"/>
  <c r="K70" i="24" s="1"/>
  <c r="K73" i="24" s="1"/>
  <c r="K78" i="24" s="1"/>
  <c r="N54" i="24"/>
  <c r="N61" i="24" l="1"/>
  <c r="M64" i="24" s="1"/>
  <c r="M69" i="24" l="1"/>
  <c r="N69" i="24" s="1"/>
  <c r="N64" i="24"/>
  <c r="M65" i="24"/>
  <c r="N65" i="24" l="1"/>
  <c r="M70" i="24"/>
  <c r="N70" i="24" l="1"/>
  <c r="M72" i="24"/>
  <c r="N72" i="24" s="1"/>
  <c r="M73" i="24" l="1"/>
  <c r="M78" i="24" s="1"/>
  <c r="N73" i="24" l="1"/>
  <c r="N78" i="24" s="1"/>
  <c r="F60" i="24" l="1"/>
  <c r="H55" i="24"/>
  <c r="G44" i="24"/>
  <c r="E44" i="24"/>
  <c r="E45" i="24" s="1"/>
  <c r="D44" i="24"/>
  <c r="G32" i="24"/>
  <c r="F51" i="24"/>
  <c r="E32" i="24"/>
  <c r="D45" i="24" l="1"/>
  <c r="D49" i="24" s="1"/>
  <c r="F61" i="24"/>
  <c r="F70" i="24" s="1"/>
  <c r="E49" i="24"/>
  <c r="G45" i="24"/>
  <c r="G51" i="24" s="1"/>
  <c r="G61" i="24" s="1"/>
  <c r="F73" i="24" l="1"/>
  <c r="H49" i="24"/>
  <c r="H45" i="24"/>
  <c r="F77" i="24" l="1"/>
  <c r="F78" i="24" s="1"/>
  <c r="E50" i="24"/>
  <c r="E51" i="24" s="1"/>
  <c r="E54" i="24" s="1"/>
  <c r="E60" i="24" s="1"/>
  <c r="E61" i="24" s="1"/>
  <c r="E70" i="24" l="1"/>
  <c r="D50" i="24"/>
  <c r="D51" i="24" s="1"/>
  <c r="H50" i="24"/>
  <c r="H51" i="24" s="1"/>
  <c r="D54" i="24" l="1"/>
  <c r="H54" i="24" s="1"/>
  <c r="H61" i="24" s="1"/>
  <c r="E73" i="24"/>
  <c r="D75" i="24"/>
  <c r="D60" i="24"/>
  <c r="G65" i="24"/>
  <c r="D61" i="24" l="1"/>
  <c r="E77" i="24"/>
  <c r="E78" i="24" s="1"/>
  <c r="H69" i="24"/>
  <c r="G69" i="24"/>
  <c r="G70" i="24" s="1"/>
  <c r="G72" i="24" s="1"/>
  <c r="H64" i="24"/>
  <c r="H65" i="24" s="1"/>
  <c r="D70" i="24" l="1"/>
  <c r="H70" i="24"/>
  <c r="G73" i="24"/>
  <c r="G77" i="24" s="1"/>
  <c r="G78" i="24" l="1"/>
  <c r="H73" i="24" l="1"/>
  <c r="H78" i="24" s="1"/>
  <c r="D73" i="24"/>
  <c r="D77" i="24" l="1"/>
  <c r="D78" i="24" l="1"/>
  <c r="G7" i="24" l="1"/>
</calcChain>
</file>

<file path=xl/sharedStrings.xml><?xml version="1.0" encoding="utf-8"?>
<sst xmlns="http://schemas.openxmlformats.org/spreadsheetml/2006/main" count="355" uniqueCount="124">
  <si>
    <t>Сметная стоимость</t>
  </si>
  <si>
    <t>N п.п.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</si>
  <si>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</si>
  <si>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</si>
  <si>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</si>
  <si>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</si>
  <si>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</si>
  <si>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</si>
  <si>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ИТОГО ПО ГЛАВЕ 2:</t>
  </si>
  <si>
    <t>ИТОГО ПО ГЛАВАМ 1-7:</t>
  </si>
  <si>
    <t>Форма N 1</t>
  </si>
  <si>
    <t>Заказчик</t>
  </si>
  <si>
    <t>(наименование организации)</t>
  </si>
  <si>
    <t>Сводный сметный расчет в сумме</t>
  </si>
  <si>
    <t>тыс.руб.</t>
  </si>
  <si>
    <t>(ссылка на документ об утверждении)</t>
  </si>
  <si>
    <t>(наименование стройки)</t>
  </si>
  <si>
    <t>Общая сметная стоимость</t>
  </si>
  <si>
    <t>--</t>
  </si>
  <si>
    <t>ГЛАВА 3. ОБЪЕКТЫ ПОДСОБНОГО И ОБСЛУЖИВАЮЩЕГО НАЗНАЧЕНИЯ</t>
  </si>
  <si>
    <t>ЗАТРАТ НЕТ</t>
  </si>
  <si>
    <t>ИТОГО ПО ГЛАВЕ 5:</t>
  </si>
  <si>
    <t>ИТОГО ПО ГЛАВЕ 6:</t>
  </si>
  <si>
    <t>ИТОГО ПО ГЛАВЕ 7:</t>
  </si>
  <si>
    <t>ИТОГО ПО ГЛАВЕ 8:</t>
  </si>
  <si>
    <t>ИТОГО ПО ГЛАВЕ 9:</t>
  </si>
  <si>
    <t>В том числе ПИР</t>
  </si>
  <si>
    <t>тыс. руб.</t>
  </si>
  <si>
    <t>Постановл. Правит. РФ от 21.06.2010 № 468</t>
  </si>
  <si>
    <t>Утвержден "____"_______________ 20      г.</t>
  </si>
  <si>
    <t>"____"_______________ 20       г.</t>
  </si>
  <si>
    <t xml:space="preserve">в том числе возвратные суммы: </t>
  </si>
  <si>
    <t>ИТОГО ПО ГЛАВЕ 1:</t>
  </si>
  <si>
    <t>ИТОГО ПО ГЛАВЕ 3:</t>
  </si>
  <si>
    <t>ИТОГО ПО ГЛАВЕ 4:</t>
  </si>
  <si>
    <t>ГЛАВА 1. ПОДГОТОВКА ПЛОЩАДОК (ТЕРРИТОРИИ) КАПИТАЛЬНОГО РЕМОНТА</t>
  </si>
  <si>
    <t>ГЛАВА 2. ОСНОВНЫЕ ОБЪЕКТЫ</t>
  </si>
  <si>
    <t>ГЛАВА 4. НАРУЖНЫЕ СЕТИ И СООРУЖЕНИЯ (ВОДОСНАБЖЕНИЯ, КАНАЛИЗАЦИИ, ТЕПЛОСНАБЖЕНИЯ, ГАЗОСНАБЖЕНИЯ И Т.П.)</t>
  </si>
  <si>
    <t>ГЛАВА 5. БЛАГОУСТРОЙСТВО И ОЗЕЛЕНЕНИЕ ТЕРРИТОРИИ</t>
  </si>
  <si>
    <t>ИТОГО ПО ГЛАВАМ 1-5:</t>
  </si>
  <si>
    <t>ГЛАВА 6. ВРЕМЕННЫЕ ЗДАНИЯ И СООРУЖЕНИЯ</t>
  </si>
  <si>
    <t>ИТОГО ПО ГЛАВАМ 1-6:</t>
  </si>
  <si>
    <t>ГЛАВА 7. ПРОЧИЕ РАБОТЫ И ЗАТРАТЫ</t>
  </si>
  <si>
    <t>ГЛАВА 8. ТЕХНИЧЕСКИЙ НАДЗОР</t>
  </si>
  <si>
    <t>МДС 81-35.2004 п.4.96</t>
  </si>
  <si>
    <t xml:space="preserve">РЕЗЕРВ НА НЕПРЕДВИДЕННЫЕ РАБОТЫ И ЗАТРАТЫ - 2% </t>
  </si>
  <si>
    <t>Расчет № 1</t>
  </si>
  <si>
    <t>СОСТАВЛЕН В ЦЕНАХ НА 01.01.2000 ГОДА С ПЕРЕСЧЕТОМ В ТЕКУЩИЕ ЦЕНЫ 2-ГО КВАРТАЛА 2019 ГОДА</t>
  </si>
  <si>
    <t>ВСЕГО ПО СВОДНОМУ СМЕТНОМУ РАСЧЕТУ В ЦЕНАХ 2-ГО КВАРТАЛА 2019 г</t>
  </si>
  <si>
    <t>ИТОГО ПО СВОДНОМУ СМЕТНОМУ РАСЧЕТУ В ЦЕНАХ 2-ГО КВАРТАЛА 2019 г</t>
  </si>
  <si>
    <t xml:space="preserve">СТРОИТЕЛЬНЫЙ КОНТРОЛЬ - 2,14%  </t>
  </si>
  <si>
    <t>Расчет № 2</t>
  </si>
  <si>
    <t>Расчет № 3</t>
  </si>
  <si>
    <t xml:space="preserve">НДС 20% </t>
  </si>
  <si>
    <t>ИТОГО ПО ГЛАВАМ 1-9:</t>
  </si>
  <si>
    <t>ПЕРЕВОЗКА СТРОИТЕЛЬНЫХ МАТЕРИАЛОВ АВТОМОБИЛЬНЫМ ТРАНСПОРТОМ МОСКВА-АРХАНГЕЛЬСК                                                                       250000 руб</t>
  </si>
  <si>
    <t>Фонд по сохранению и развитию Соловецкого архипелага</t>
  </si>
  <si>
    <t>«Здание для размещения 150 человек рабочего персонала» по адресу: п. Соловецкий, территория Главного корпуса тюрьмы УСЛОН</t>
  </si>
  <si>
    <t>ОБЪЕКТНЫЙ СМЕТНЫЙ РАСЧЕТ № 02-01</t>
  </si>
  <si>
    <t>(ОБЪЕКТНАЯ СМЕТА)</t>
  </si>
  <si>
    <t>руб.</t>
  </si>
  <si>
    <t>Показатели единичной стоимости</t>
  </si>
  <si>
    <t>Средства на оплату труда</t>
  </si>
  <si>
    <t>+                        -</t>
  </si>
  <si>
    <t>всего</t>
  </si>
  <si>
    <t>ВЫПОЛНЕНИЕ БЛАГОУСТРОЙСТВА И ОРГАНИЗАЦИИ ТЕРРИТОРИИ</t>
  </si>
  <si>
    <t>УСТРОЙСТВО СИСТЕМЫ РЕЗЕРВНОГО ЭЛЕКТРОСНАБЖЕНИЯ НА ОСНОВЕ ДИЗЕЛЬГЕНЕРАТОРНОЙ УСТАНОВКИ.</t>
  </si>
  <si>
    <t xml:space="preserve">СМЕТА № 02-01-03  </t>
  </si>
  <si>
    <t>СИСТЕМА НАРУЖНОГО ОСВЕЩЕНИЯ</t>
  </si>
  <si>
    <t>СИСТЕМА ОХРАННОГО ТЕЛЕВИДЕНИЯ (ВИДЕОНАБЛЮДЕНИЯ)</t>
  </si>
  <si>
    <t>ОБЪЕКТНЫЙ СМЕТНЫЙ РАСЧЕТ 02-01</t>
  </si>
  <si>
    <t xml:space="preserve">СМЕТА № 02-01-01 </t>
  </si>
  <si>
    <t xml:space="preserve">СМЕТА № 02-01-02  </t>
  </si>
  <si>
    <t>ПУСКО-НАЛАДОЧНЫЕ РАБОТЫ</t>
  </si>
  <si>
    <t>09-01</t>
  </si>
  <si>
    <t xml:space="preserve">ВРЕМЕННЫЕ ЗДАНИЯ И СООРУЖЕНИЯ - 1,5%*1,2=1,8%  ОТ СМР ПО ГЛАВАМ 1-5 </t>
  </si>
  <si>
    <t>ГСН  81-05-01-2001 прил.1 п.4.1.3</t>
  </si>
  <si>
    <t>ГСН 81-05-02-2007 табл 4 п.11.4</t>
  </si>
  <si>
    <t>ЗИМНЕЕ УДОРОЖАНИЕ -  2,2*1,2=2,64%                           ОТ СМР ПО ГЛАВАМ 1-6</t>
  </si>
  <si>
    <t xml:space="preserve">ПЕРЕВОЗКА СТРОИТЕЛЬНЫХ МАТЕРИАЛОВ ВОДНЫМ ТРАНСПОРТОМ АРХРЕЧПОРТ-СОЛОВКИ                                                                   264150руб </t>
  </si>
  <si>
    <t>КОМПЕНСАЦИЯ ЭЛЕКТРОЭНЕРГИИ                     29166,64 руб</t>
  </si>
  <si>
    <t xml:space="preserve">КОМАНДИРОВОЧНЫЕ ЗАТРАТЫ                                                       897568 руб </t>
  </si>
  <si>
    <t>УСТРОЙСТВО СИСТЕМ РЕЗЕРВНОГО ЭЛЕКТРОСНАБЖЕНИЯ, НАРУЖНОГО ОСВЕЩЕНИЯ И ВИДЕОНАБЛЮДЕНИЯ. ОТДЕЛОЧНЫЕ РАБОТЫ.</t>
  </si>
  <si>
    <t>СВОДНЫЙ СМЕТНЫЙ РАСЧЕТ № 1</t>
  </si>
  <si>
    <t>"УТВЕРЖДАЮ"</t>
  </si>
  <si>
    <t xml:space="preserve"> Генеральный директор</t>
  </si>
  <si>
    <t xml:space="preserve"> Фонда по сохранению и развитию </t>
  </si>
  <si>
    <t xml:space="preserve"> Соловецкого архипелага</t>
  </si>
  <si>
    <t>____________________ А.В. Ходос</t>
  </si>
  <si>
    <t xml:space="preserve">                                                                                                                               "_______"__________________ 2019 г.</t>
  </si>
  <si>
    <t xml:space="preserve">РАСЧЕТ НАЧАЛЬНОЙ (МАКСИМАЛЬНОЙ) ЦЕНЫ КОНТРАКТА </t>
  </si>
  <si>
    <t>Составил:       специалист  центра сметной и планово-экономической работы</t>
  </si>
  <si>
    <t>Романова Е.А.</t>
  </si>
  <si>
    <t>Проверил:   Начальник центра сметной и планово-экономической работы</t>
  </si>
  <si>
    <t>Ивец В.М.</t>
  </si>
  <si>
    <t>Начальник группы - главный специалист-экономист центра сметной и планово-экономической работы</t>
  </si>
  <si>
    <t>Смирнова А.В.</t>
  </si>
  <si>
    <t>Заказчик:</t>
  </si>
  <si>
    <t>Подрядчик:</t>
  </si>
  <si>
    <t>Генеральный директор Фонда по                                                                           сохранению и развитию                                                                                                 Соловецкого архипелага</t>
  </si>
  <si>
    <t>___________________  /А.В. Ходос/</t>
  </si>
  <si>
    <t xml:space="preserve">___________________  </t>
  </si>
  <si>
    <t>Приложение №2</t>
  </si>
  <si>
    <t>к Договору от "_____"  _______________ 20___г. №_____</t>
  </si>
  <si>
    <t>РАСЧЕТ ЦЕНЫ  ДОГОВОРА</t>
  </si>
  <si>
    <t>05-01</t>
  </si>
  <si>
    <t xml:space="preserve">СМЕТА № 05-01-01 </t>
  </si>
  <si>
    <t>БЛАГОУСТРОЙСТВО</t>
  </si>
  <si>
    <t>УСТРОЙСТВО КПП</t>
  </si>
  <si>
    <t>ОТДЕЛОЧНЫЕ РАБОТЫ (СУШИЛКА)</t>
  </si>
  <si>
    <t>СМЕТА № 02-01-02</t>
  </si>
  <si>
    <t>СМЕТА № 02-01-03</t>
  </si>
  <si>
    <t>СМЕТА № 05-01-03</t>
  </si>
  <si>
    <t>ОБЪЕКТНЫЙ СМЕТНЫЙ РАСЧЕТ № 05-01</t>
  </si>
  <si>
    <t>РЕЕСТР СМЕТ</t>
  </si>
  <si>
    <t>СМЕТА № 05-01</t>
  </si>
  <si>
    <t>СМЕТА № 05-02</t>
  </si>
  <si>
    <t>СМЕТА № 05-03</t>
  </si>
  <si>
    <t>СМЕТА № 09-01</t>
  </si>
  <si>
    <t>ИТОГО:</t>
  </si>
  <si>
    <t>Благоустройство территории мобильного здания для размещения 150 человек, устройство системы охранного телевидения, системы резервного электроснабжения и дооборудование здания дополнительной сушилкой.</t>
  </si>
  <si>
    <t>ГЛАВА 9. ПРОЕКТНЫЕ И ИЗЫСКАТЕЛЬСКИЕ РАБОТЫ, АВТОРСКИЙ НАДЗОР.</t>
  </si>
  <si>
    <t>07-01</t>
  </si>
  <si>
    <t>ПРОЕКТНЫЕ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</si>
</sst>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&quot;р. &quot;;\-#,##0.00&quot;р. &quot;;&quot; -&quot;#&quot;р. &quot;;@\ "/>
  </numFmts>
  <fonts count="53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charset val="204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 Cyr"/>
      <family val="1"/>
      <charset val="204"/>
    </font>
    <font>
      <b/>
      <sz val="10"/>
      <color rgb="FFFF0000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12"/>
      <name val="Times New Roman"/>
      <family val="1"/>
      <charset val="204"/>
    </font>
    <font>
      <sz val="20"/>
      <color rgb="FFFF0000"/>
      <name val="Times New Roman Cyr"/>
      <family val="1"/>
      <charset val="204"/>
    </font>
    <font>
      <sz val="11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sz val="12"/>
      <name val="Times New Roman Cyr"/>
      <family val="1"/>
      <charset val="204"/>
    </font>
    <font>
      <b/>
      <i/>
      <sz val="12"/>
      <name val="Times New Roman Cyr"/>
      <charset val="204"/>
    </font>
    <font>
      <sz val="8"/>
      <name val="Times New Roman Cyr"/>
      <family val="1"/>
      <charset val="204"/>
    </font>
    <font>
      <b/>
      <sz val="12"/>
      <name val="Times New Roman Cyr"/>
      <charset val="204"/>
    </font>
    <font>
      <i/>
      <sz val="11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8"/>
      <name val="Times New Roman Cyr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4"/>
      <name val="Times New Roman Cyr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4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2"/>
      </top>
      <bottom style="hair">
        <color indexed="2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29" applyNumberFormat="0" applyAlignment="0" applyProtection="0"/>
    <xf numFmtId="0" fontId="13" fillId="8" borderId="28" applyNumberFormat="0" applyAlignment="0" applyProtection="0"/>
    <xf numFmtId="164" fontId="2" fillId="0" borderId="0" applyFill="0" applyBorder="0" applyAlignment="0" applyProtection="0"/>
    <xf numFmtId="0" fontId="14" fillId="0" borderId="30" applyNumberFormat="0" applyFill="0" applyAlignment="0" applyProtection="0"/>
    <xf numFmtId="0" fontId="15" fillId="0" borderId="31" applyNumberFormat="0" applyFill="0" applyAlignment="0" applyProtection="0"/>
    <xf numFmtId="0" fontId="16" fillId="0" borderId="3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3" applyNumberFormat="0" applyFill="0" applyAlignment="0" applyProtection="0"/>
    <xf numFmtId="0" fontId="18" fillId="9" borderId="34" applyNumberFormat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12" borderId="0" applyNumberFormat="0" applyBorder="0" applyAlignment="0" applyProtection="0"/>
    <xf numFmtId="0" fontId="26" fillId="0" borderId="0"/>
    <xf numFmtId="0" fontId="43" fillId="0" borderId="0"/>
    <xf numFmtId="0" fontId="26" fillId="0" borderId="0"/>
    <xf numFmtId="0" fontId="1" fillId="0" borderId="0"/>
  </cellStyleXfs>
  <cellXfs count="265"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4" fontId="0" fillId="0" borderId="1" xfId="0" applyNumberFormat="1" applyFont="1" applyFill="1" applyBorder="1" applyAlignment="1">
      <alignment horizontal="center" vertical="top"/>
    </xf>
    <xf numFmtId="4" fontId="0" fillId="0" borderId="1" xfId="0" applyNumberFormat="1" applyFont="1" applyFill="1" applyBorder="1" applyAlignment="1">
      <alignment horizontal="center" vertical="top" wrapText="1"/>
    </xf>
    <xf numFmtId="2" fontId="0" fillId="0" borderId="1" xfId="0" applyNumberFormat="1" applyFont="1" applyFill="1" applyBorder="1" applyAlignment="1">
      <alignment horizontal="center" vertical="top"/>
    </xf>
    <xf numFmtId="0" fontId="2" fillId="13" borderId="0" xfId="0" applyFont="1" applyFill="1" applyAlignment="1">
      <alignment vertical="top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4" fontId="0" fillId="0" borderId="4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horizontal="left"/>
    </xf>
    <xf numFmtId="0" fontId="0" fillId="0" borderId="0" xfId="0" applyFont="1" applyFill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4" fontId="0" fillId="0" borderId="4" xfId="0" applyNumberFormat="1" applyFont="1" applyFill="1" applyBorder="1" applyAlignment="1">
      <alignment horizontal="right" vertical="center" wrapText="1"/>
    </xf>
    <xf numFmtId="0" fontId="0" fillId="0" borderId="4" xfId="0" applyFill="1" applyBorder="1" applyAlignment="1">
      <alignment horizontal="right"/>
    </xf>
    <xf numFmtId="0" fontId="0" fillId="0" borderId="4" xfId="0" applyFont="1" applyFill="1" applyBorder="1" applyAlignment="1">
      <alignment horizontal="right"/>
    </xf>
    <xf numFmtId="0" fontId="0" fillId="0" borderId="1" xfId="0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0" fontId="5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top" wrapText="1"/>
    </xf>
    <xf numFmtId="4" fontId="0" fillId="0" borderId="15" xfId="0" applyNumberFormat="1" applyFill="1" applyBorder="1" applyAlignment="1">
      <alignment vertical="top" wrapText="1"/>
    </xf>
    <xf numFmtId="0" fontId="0" fillId="0" borderId="15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4" fontId="4" fillId="0" borderId="18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" fontId="4" fillId="0" borderId="13" xfId="0" applyNumberFormat="1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vertical="top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27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vertical="top" wrapText="1"/>
    </xf>
    <xf numFmtId="4" fontId="10" fillId="0" borderId="11" xfId="0" applyNumberFormat="1" applyFont="1" applyFill="1" applyBorder="1" applyAlignment="1">
      <alignment horizontal="righ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right" vertical="top" wrapText="1"/>
    </xf>
    <xf numFmtId="0" fontId="0" fillId="0" borderId="8" xfId="0" applyFont="1" applyFill="1" applyBorder="1" applyAlignment="1">
      <alignment horizontal="center" vertical="top" wrapText="1"/>
    </xf>
    <xf numFmtId="0" fontId="27" fillId="0" borderId="9" xfId="0" applyFont="1" applyFill="1" applyBorder="1" applyAlignment="1">
      <alignment horizontal="left" vertical="top" wrapText="1"/>
    </xf>
    <xf numFmtId="4" fontId="30" fillId="0" borderId="9" xfId="0" applyNumberFormat="1" applyFont="1" applyFill="1" applyBorder="1" applyAlignment="1">
      <alignment horizontal="center" vertical="top" wrapText="1"/>
    </xf>
    <xf numFmtId="0" fontId="30" fillId="0" borderId="9" xfId="0" applyFont="1" applyFill="1" applyBorder="1" applyAlignment="1">
      <alignment horizontal="left" vertical="top" wrapText="1"/>
    </xf>
    <xf numFmtId="0" fontId="27" fillId="0" borderId="11" xfId="0" applyFont="1" applyFill="1" applyBorder="1" applyAlignment="1">
      <alignment horizontal="left" vertical="top" wrapText="1"/>
    </xf>
    <xf numFmtId="4" fontId="29" fillId="0" borderId="11" xfId="0" applyNumberFormat="1" applyFont="1" applyFill="1" applyBorder="1" applyAlignment="1">
      <alignment vertical="top" wrapText="1"/>
    </xf>
    <xf numFmtId="0" fontId="27" fillId="0" borderId="11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15" xfId="0" applyFont="1" applyFill="1" applyBorder="1" applyAlignment="1">
      <alignment vertical="top"/>
    </xf>
    <xf numFmtId="164" fontId="2" fillId="0" borderId="15" xfId="9" applyFont="1" applyFill="1" applyBorder="1" applyAlignment="1">
      <alignment vertical="top"/>
    </xf>
    <xf numFmtId="0" fontId="2" fillId="0" borderId="0" xfId="0" applyFont="1" applyFill="1"/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4" fontId="0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vertical="top" wrapText="1"/>
    </xf>
    <xf numFmtId="164" fontId="2" fillId="0" borderId="0" xfId="9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vertical="top"/>
    </xf>
    <xf numFmtId="0" fontId="0" fillId="0" borderId="0" xfId="0" applyFont="1" applyFill="1"/>
    <xf numFmtId="0" fontId="27" fillId="0" borderId="0" xfId="0" applyFont="1" applyFill="1" applyAlignment="1">
      <alignment vertical="top"/>
    </xf>
    <xf numFmtId="0" fontId="31" fillId="0" borderId="0" xfId="0" applyFont="1" applyAlignment="1">
      <alignment wrapText="1"/>
    </xf>
    <xf numFmtId="0" fontId="27" fillId="0" borderId="0" xfId="0" applyFont="1" applyFill="1" applyBorder="1" applyAlignment="1">
      <alignment horizontal="left" vertical="top" wrapText="1"/>
    </xf>
    <xf numFmtId="4" fontId="4" fillId="0" borderId="9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vertical="top"/>
    </xf>
    <xf numFmtId="4" fontId="27" fillId="0" borderId="39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horizontal="center" wrapText="1"/>
    </xf>
    <xf numFmtId="0" fontId="31" fillId="0" borderId="0" xfId="0" applyFont="1" applyFill="1" applyAlignment="1">
      <alignment wrapText="1"/>
    </xf>
    <xf numFmtId="4" fontId="2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4" fontId="0" fillId="0" borderId="1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wrapText="1"/>
    </xf>
    <xf numFmtId="4" fontId="27" fillId="0" borderId="0" xfId="0" applyNumberFormat="1" applyFont="1" applyFill="1" applyBorder="1" applyAlignment="1">
      <alignment horizontal="center" vertical="top"/>
    </xf>
    <xf numFmtId="4" fontId="27" fillId="0" borderId="0" xfId="0" applyNumberFormat="1" applyFont="1" applyFill="1" applyBorder="1" applyAlignment="1">
      <alignment horizontal="left" vertical="top"/>
    </xf>
    <xf numFmtId="4" fontId="33" fillId="0" borderId="0" xfId="0" applyNumberFormat="1" applyFont="1" applyFill="1" applyBorder="1" applyAlignment="1">
      <alignment horizontal="center" vertical="top" wrapText="1"/>
    </xf>
    <xf numFmtId="4" fontId="28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7" fillId="0" borderId="19" xfId="0" applyFont="1" applyFill="1" applyBorder="1" applyAlignment="1"/>
    <xf numFmtId="0" fontId="0" fillId="0" borderId="15" xfId="0" applyFont="1" applyFill="1" applyBorder="1" applyAlignment="1">
      <alignment horizontal="left" vertical="top" wrapText="1"/>
    </xf>
    <xf numFmtId="0" fontId="0" fillId="0" borderId="16" xfId="0" applyFont="1" applyFill="1" applyBorder="1" applyAlignment="1">
      <alignment horizontal="left" vertical="top" wrapText="1"/>
    </xf>
    <xf numFmtId="0" fontId="0" fillId="0" borderId="36" xfId="0" applyFont="1" applyFill="1" applyBorder="1" applyAlignment="1">
      <alignment horizontal="left" vertical="top" wrapText="1"/>
    </xf>
    <xf numFmtId="0" fontId="29" fillId="0" borderId="11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4" fontId="0" fillId="0" borderId="1" xfId="0" quotePrefix="1" applyNumberFormat="1" applyFont="1" applyFill="1" applyBorder="1" applyAlignment="1">
      <alignment horizontal="center" vertical="top"/>
    </xf>
    <xf numFmtId="0" fontId="35" fillId="0" borderId="0" xfId="0" applyFont="1"/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40" fillId="0" borderId="49" xfId="0" applyFont="1" applyBorder="1" applyAlignment="1">
      <alignment horizontal="center" vertical="center" wrapText="1"/>
    </xf>
    <xf numFmtId="0" fontId="41" fillId="0" borderId="48" xfId="0" applyFont="1" applyBorder="1" applyAlignment="1">
      <alignment horizontal="center" vertical="center" wrapText="1"/>
    </xf>
    <xf numFmtId="0" fontId="41" fillId="0" borderId="49" xfId="0" applyFont="1" applyBorder="1" applyAlignment="1">
      <alignment horizontal="center" vertical="center" wrapText="1"/>
    </xf>
    <xf numFmtId="0" fontId="41" fillId="0" borderId="50" xfId="0" applyFont="1" applyBorder="1" applyAlignment="1">
      <alignment horizontal="center" vertical="center" wrapText="1"/>
    </xf>
    <xf numFmtId="0" fontId="40" fillId="14" borderId="48" xfId="0" applyFont="1" applyFill="1" applyBorder="1" applyAlignment="1">
      <alignment horizontal="center" vertical="center"/>
    </xf>
    <xf numFmtId="0" fontId="42" fillId="0" borderId="49" xfId="0" applyFont="1" applyBorder="1" applyAlignment="1">
      <alignment horizontal="center" vertical="center" wrapText="1"/>
    </xf>
    <xf numFmtId="0" fontId="40" fillId="0" borderId="49" xfId="0" applyFont="1" applyBorder="1" applyAlignment="1">
      <alignment horizontal="left" vertical="center" wrapText="1"/>
    </xf>
    <xf numFmtId="4" fontId="42" fillId="0" borderId="49" xfId="0" applyNumberFormat="1" applyFont="1" applyBorder="1" applyAlignment="1">
      <alignment horizontal="center" vertical="center" wrapText="1"/>
    </xf>
    <xf numFmtId="0" fontId="42" fillId="0" borderId="49" xfId="0" applyFont="1" applyBorder="1" applyAlignment="1">
      <alignment horizontal="center" vertical="center"/>
    </xf>
    <xf numFmtId="4" fontId="42" fillId="0" borderId="49" xfId="0" applyNumberFormat="1" applyFont="1" applyBorder="1" applyAlignment="1">
      <alignment horizontal="center" vertical="center"/>
    </xf>
    <xf numFmtId="4" fontId="40" fillId="0" borderId="49" xfId="0" applyNumberFormat="1" applyFont="1" applyBorder="1" applyAlignment="1">
      <alignment horizontal="center" vertical="center" wrapText="1"/>
    </xf>
    <xf numFmtId="4" fontId="40" fillId="0" borderId="49" xfId="0" applyNumberFormat="1" applyFont="1" applyBorder="1" applyAlignment="1">
      <alignment horizontal="center" vertical="center"/>
    </xf>
    <xf numFmtId="4" fontId="40" fillId="14" borderId="49" xfId="0" applyNumberFormat="1" applyFont="1" applyFill="1" applyBorder="1" applyAlignment="1">
      <alignment horizontal="center" vertical="center"/>
    </xf>
    <xf numFmtId="4" fontId="42" fillId="0" borderId="50" xfId="0" applyNumberFormat="1" applyFont="1" applyBorder="1" applyAlignment="1">
      <alignment horizontal="center" vertical="center"/>
    </xf>
    <xf numFmtId="4" fontId="40" fillId="14" borderId="49" xfId="0" applyNumberFormat="1" applyFont="1" applyFill="1" applyBorder="1" applyAlignment="1">
      <alignment horizontal="center" vertical="center" wrapText="1"/>
    </xf>
    <xf numFmtId="0" fontId="40" fillId="15" borderId="48" xfId="0" applyFont="1" applyFill="1" applyBorder="1"/>
    <xf numFmtId="0" fontId="40" fillId="15" borderId="49" xfId="0" applyFont="1" applyFill="1" applyBorder="1"/>
    <xf numFmtId="4" fontId="42" fillId="15" borderId="49" xfId="0" applyNumberFormat="1" applyFont="1" applyFill="1" applyBorder="1" applyAlignment="1">
      <alignment horizontal="center"/>
    </xf>
    <xf numFmtId="0" fontId="42" fillId="15" borderId="49" xfId="0" applyFont="1" applyFill="1" applyBorder="1"/>
    <xf numFmtId="4" fontId="40" fillId="15" borderId="49" xfId="0" applyNumberFormat="1" applyFont="1" applyFill="1" applyBorder="1" applyAlignment="1">
      <alignment horizontal="center"/>
    </xf>
    <xf numFmtId="4" fontId="42" fillId="15" borderId="49" xfId="0" applyNumberFormat="1" applyFont="1" applyFill="1" applyBorder="1" applyAlignment="1">
      <alignment horizontal="right"/>
    </xf>
    <xf numFmtId="0" fontId="42" fillId="15" borderId="50" xfId="0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4" fontId="35" fillId="0" borderId="0" xfId="0" applyNumberFormat="1" applyFont="1"/>
    <xf numFmtId="0" fontId="0" fillId="0" borderId="0" xfId="0" applyAlignment="1">
      <alignment horizontal="center"/>
    </xf>
    <xf numFmtId="49" fontId="0" fillId="0" borderId="1" xfId="0" applyNumberFormat="1" applyFont="1" applyFill="1" applyBorder="1" applyAlignment="1">
      <alignment horizontal="left" vertical="top" wrapText="1"/>
    </xf>
    <xf numFmtId="0" fontId="26" fillId="0" borderId="0" xfId="0" applyFont="1" applyAlignment="1">
      <alignment wrapText="1"/>
    </xf>
    <xf numFmtId="0" fontId="0" fillId="0" borderId="0" xfId="0"/>
    <xf numFmtId="0" fontId="31" fillId="0" borderId="0" xfId="0" applyFont="1" applyAlignment="1">
      <alignment vertical="top"/>
    </xf>
    <xf numFmtId="0" fontId="45" fillId="0" borderId="0" xfId="24" applyFont="1" applyAlignment="1">
      <alignment horizontal="center" wrapText="1"/>
    </xf>
    <xf numFmtId="0" fontId="31" fillId="0" borderId="0" xfId="0" applyFont="1" applyAlignment="1">
      <alignment horizontal="center" wrapText="1"/>
    </xf>
    <xf numFmtId="0" fontId="31" fillId="0" borderId="51" xfId="0" applyFont="1" applyBorder="1"/>
    <xf numFmtId="0" fontId="31" fillId="0" borderId="0" xfId="0" applyFont="1"/>
    <xf numFmtId="49" fontId="31" fillId="0" borderId="0" xfId="0" applyNumberFormat="1" applyFont="1" applyAlignment="1">
      <alignment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wrapText="1"/>
    </xf>
    <xf numFmtId="0" fontId="47" fillId="0" borderId="0" xfId="0" applyFont="1"/>
    <xf numFmtId="0" fontId="51" fillId="0" borderId="0" xfId="26" applyFont="1"/>
    <xf numFmtId="0" fontId="31" fillId="0" borderId="0" xfId="25" applyFont="1" applyAlignment="1">
      <alignment horizontal="right" vertical="center" wrapText="1"/>
    </xf>
    <xf numFmtId="4" fontId="0" fillId="0" borderId="0" xfId="0" applyNumberFormat="1"/>
    <xf numFmtId="0" fontId="35" fillId="0" borderId="0" xfId="0" applyFont="1" applyAlignment="1">
      <alignment horizontal="right"/>
    </xf>
    <xf numFmtId="4" fontId="39" fillId="0" borderId="0" xfId="0" applyNumberFormat="1" applyFont="1" applyAlignment="1">
      <alignment horizontal="right"/>
    </xf>
    <xf numFmtId="0" fontId="40" fillId="0" borderId="46" xfId="0" applyFont="1" applyBorder="1" applyAlignment="1">
      <alignment horizontal="center" vertical="center" wrapText="1"/>
    </xf>
    <xf numFmtId="0" fontId="40" fillId="0" borderId="49" xfId="0" applyFont="1" applyBorder="1" applyAlignment="1">
      <alignment horizontal="center" vertical="center" wrapText="1"/>
    </xf>
    <xf numFmtId="4" fontId="2" fillId="0" borderId="0" xfId="0" applyNumberFormat="1" applyFont="1" applyFill="1"/>
    <xf numFmtId="4" fontId="2" fillId="0" borderId="0" xfId="0" applyNumberFormat="1" applyFont="1" applyAlignment="1">
      <alignment vertical="top"/>
    </xf>
    <xf numFmtId="0" fontId="45" fillId="0" borderId="0" xfId="24" applyFont="1" applyAlignment="1">
      <alignment horizontal="center" wrapText="1"/>
    </xf>
    <xf numFmtId="0" fontId="31" fillId="0" borderId="0" xfId="0" applyFont="1" applyAlignment="1">
      <alignment horizont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0" xfId="0"/>
    <xf numFmtId="0" fontId="0" fillId="0" borderId="16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36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wrapText="1"/>
    </xf>
    <xf numFmtId="0" fontId="0" fillId="0" borderId="16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36" xfId="0" applyFont="1" applyFill="1" applyBorder="1" applyAlignment="1">
      <alignment horizontal="left" vertical="top" wrapText="1"/>
    </xf>
    <xf numFmtId="0" fontId="0" fillId="0" borderId="23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 wrapText="1"/>
    </xf>
    <xf numFmtId="0" fontId="9" fillId="0" borderId="27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9" fillId="0" borderId="37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38" xfId="0" applyFont="1" applyFill="1" applyBorder="1" applyAlignment="1">
      <alignment horizontal="center" wrapText="1"/>
    </xf>
    <xf numFmtId="0" fontId="47" fillId="0" borderId="0" xfId="26" applyFont="1" applyAlignment="1">
      <alignment wrapText="1"/>
    </xf>
    <xf numFmtId="0" fontId="46" fillId="0" borderId="0" xfId="0" applyFont="1" applyAlignment="1">
      <alignment wrapText="1"/>
    </xf>
    <xf numFmtId="0" fontId="47" fillId="0" borderId="0" xfId="26" applyFont="1"/>
    <xf numFmtId="0" fontId="46" fillId="0" borderId="0" xfId="0" applyFont="1"/>
    <xf numFmtId="0" fontId="51" fillId="0" borderId="0" xfId="26" applyFont="1"/>
    <xf numFmtId="0" fontId="0" fillId="0" borderId="0" xfId="0"/>
    <xf numFmtId="0" fontId="9" fillId="0" borderId="40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4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0" fillId="0" borderId="0" xfId="0" applyFont="1" applyAlignment="1">
      <alignment vertical="top" wrapText="1"/>
    </xf>
    <xf numFmtId="0" fontId="45" fillId="0" borderId="0" xfId="24" applyFont="1" applyAlignment="1">
      <alignment horizontal="center" wrapText="1"/>
    </xf>
    <xf numFmtId="0" fontId="46" fillId="0" borderId="0" xfId="0" applyFont="1" applyAlignment="1">
      <alignment horizontal="center" wrapText="1"/>
    </xf>
    <xf numFmtId="0" fontId="31" fillId="0" borderId="0" xfId="25" applyFont="1" applyAlignment="1">
      <alignment horizontal="center" vertical="center" wrapText="1"/>
    </xf>
    <xf numFmtId="0" fontId="31" fillId="0" borderId="0" xfId="0" applyFont="1" applyAlignment="1">
      <alignment horizontal="center" wrapText="1"/>
    </xf>
    <xf numFmtId="0" fontId="0" fillId="0" borderId="20" xfId="0" applyFill="1" applyBorder="1" applyAlignment="1">
      <alignment horizontal="left" vertical="justify" wrapText="1"/>
    </xf>
    <xf numFmtId="0" fontId="0" fillId="0" borderId="20" xfId="0" applyFont="1" applyFill="1" applyBorder="1" applyAlignment="1">
      <alignment horizontal="left" vertical="justify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top"/>
    </xf>
    <xf numFmtId="0" fontId="44" fillId="0" borderId="0" xfId="0" applyFont="1" applyAlignment="1">
      <alignment horizontal="center"/>
    </xf>
    <xf numFmtId="0" fontId="2" fillId="0" borderId="0" xfId="0" applyFont="1" applyAlignment="1"/>
    <xf numFmtId="0" fontId="31" fillId="0" borderId="0" xfId="24" applyFont="1" applyAlignment="1">
      <alignment horizontal="right" vertical="top" wrapText="1"/>
    </xf>
    <xf numFmtId="0" fontId="35" fillId="0" borderId="0" xfId="0" applyFont="1" applyAlignment="1">
      <alignment horizontal="right"/>
    </xf>
    <xf numFmtId="0" fontId="31" fillId="0" borderId="0" xfId="25" applyFont="1" applyAlignment="1">
      <alignment horizontal="right" vertical="center" wrapText="1"/>
    </xf>
    <xf numFmtId="0" fontId="35" fillId="0" borderId="0" xfId="0" applyFont="1" applyAlignment="1">
      <alignment horizontal="right" wrapText="1"/>
    </xf>
    <xf numFmtId="0" fontId="44" fillId="0" borderId="0" xfId="24" applyFont="1" applyAlignment="1">
      <alignment horizontal="center" vertical="top" wrapText="1"/>
    </xf>
    <xf numFmtId="49" fontId="3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8" fillId="0" borderId="0" xfId="0" applyFont="1" applyAlignment="1">
      <alignment wrapText="1"/>
    </xf>
    <xf numFmtId="0" fontId="3" fillId="0" borderId="0" xfId="0" applyFont="1" applyFill="1" applyAlignment="1">
      <alignment horizontal="center" vertical="center"/>
    </xf>
    <xf numFmtId="0" fontId="35" fillId="0" borderId="15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/>
    <xf numFmtId="0" fontId="7" fillId="0" borderId="19" xfId="0" applyFont="1" applyFill="1" applyBorder="1" applyAlignment="1"/>
    <xf numFmtId="0" fontId="0" fillId="0" borderId="15" xfId="0" applyFill="1" applyBorder="1" applyAlignment="1">
      <alignment horizontal="left" vertical="top" wrapText="1"/>
    </xf>
    <xf numFmtId="164" fontId="0" fillId="0" borderId="15" xfId="9" applyFont="1" applyFill="1" applyBorder="1" applyAlignment="1">
      <alignment horizontal="left" vertical="top" wrapText="1"/>
    </xf>
    <xf numFmtId="164" fontId="2" fillId="0" borderId="15" xfId="9" applyFont="1" applyFill="1" applyBorder="1" applyAlignment="1">
      <alignment horizontal="left" vertical="top"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5" xfId="0" applyFont="1" applyFill="1" applyBorder="1" applyAlignment="1">
      <alignment wrapText="1"/>
    </xf>
    <xf numFmtId="0" fontId="29" fillId="0" borderId="11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/>
    </xf>
    <xf numFmtId="0" fontId="40" fillId="0" borderId="46" xfId="0" applyFont="1" applyBorder="1" applyAlignment="1">
      <alignment horizontal="center" vertical="center" wrapText="1"/>
    </xf>
    <xf numFmtId="0" fontId="40" fillId="0" borderId="49" xfId="0" applyFont="1" applyBorder="1" applyAlignment="1">
      <alignment horizontal="center" vertical="center" wrapText="1"/>
    </xf>
    <xf numFmtId="49" fontId="40" fillId="0" borderId="46" xfId="0" applyNumberFormat="1" applyFont="1" applyBorder="1" applyAlignment="1">
      <alignment horizontal="center" vertical="center" wrapText="1"/>
    </xf>
    <xf numFmtId="49" fontId="40" fillId="0" borderId="49" xfId="0" applyNumberFormat="1" applyFont="1" applyBorder="1" applyAlignment="1">
      <alignment horizontal="center"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0" xfId="0" applyFont="1" applyBorder="1" applyAlignment="1">
      <alignment horizontal="center" vertical="center" wrapText="1"/>
    </xf>
    <xf numFmtId="0" fontId="40" fillId="0" borderId="45" xfId="0" applyFont="1" applyBorder="1" applyAlignment="1">
      <alignment horizontal="center" vertical="center" wrapText="1"/>
    </xf>
    <xf numFmtId="0" fontId="40" fillId="0" borderId="48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top" wrapText="1"/>
    </xf>
    <xf numFmtId="0" fontId="37" fillId="0" borderId="44" xfId="0" applyFont="1" applyBorder="1" applyAlignment="1">
      <alignment horizontal="center" vertical="top"/>
    </xf>
    <xf numFmtId="0" fontId="38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39" fillId="0" borderId="0" xfId="0" applyNumberFormat="1" applyFont="1" applyAlignment="1">
      <alignment horizontal="right"/>
    </xf>
    <xf numFmtId="0" fontId="39" fillId="0" borderId="0" xfId="0" applyFont="1" applyAlignment="1">
      <alignment horizontal="right"/>
    </xf>
    <xf numFmtId="0" fontId="52" fillId="0" borderId="0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4" fontId="27" fillId="0" borderId="9" xfId="0" applyNumberFormat="1" applyFont="1" applyFill="1" applyBorder="1" applyAlignment="1">
      <alignment vertical="top" wrapText="1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ывод" xfId="7" builtinId="21" customBuiltin="1"/>
    <cellStyle name="Вычисление" xfId="8" builtinId="22" customBuiltin="1"/>
    <cellStyle name="Денежный" xfId="9" builtinId="4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3" xr:uid="{00000000-0005-0000-0000-000012000000}"/>
    <cellStyle name="Обычный 3 3 2" xfId="24" xr:uid="{79C68F80-C753-4188-998A-0691CC3EDD2A}"/>
    <cellStyle name="Обычный 3 3 3" xfId="26" xr:uid="{541745E4-862B-4678-AB55-34EA0BAF8964}"/>
    <cellStyle name="Обычный 4 2" xfId="25" xr:uid="{95635114-E37B-43FA-BC8E-ED24EF4F581D}"/>
    <cellStyle name="Плохой" xfId="18" builtinId="27" customBuiltin="1"/>
    <cellStyle name="Пояснение" xfId="19" builtinId="53" customBuiltin="1"/>
    <cellStyle name="Связанная ячейка" xfId="20" builtinId="24" customBuiltin="1"/>
    <cellStyle name="Текст предупреждения" xfId="21" builtinId="11" customBuiltin="1"/>
    <cellStyle name="Хороший" xfId="2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B02BC-01DC-42A5-8F2F-486C60AD0D06}">
  <dimension ref="A1:SO74"/>
  <sheetViews>
    <sheetView zoomScaleNormal="100" workbookViewId="0">
      <selection activeCell="I71" sqref="I71"/>
    </sheetView>
  </sheetViews>
  <sheetFormatPr defaultColWidth="42.5" defaultRowHeight="12.75" x14ac:dyDescent="0.2"/>
  <cols>
    <col min="1" max="1" width="9.6640625" style="76" customWidth="1"/>
    <col min="2" max="2" width="19" style="76" customWidth="1"/>
    <col min="3" max="3" width="42.5" style="76"/>
    <col min="4" max="4" width="21.83203125" style="76" customWidth="1"/>
    <col min="5" max="5" width="23.33203125" style="76" customWidth="1"/>
    <col min="6" max="6" width="25.1640625" style="76" customWidth="1"/>
    <col min="7" max="7" width="21.83203125" style="76" customWidth="1"/>
    <col min="8" max="8" width="22.33203125" style="76" customWidth="1"/>
    <col min="9" max="9" width="24.6640625" style="76" customWidth="1"/>
    <col min="10" max="10" width="22.33203125" style="76" hidden="1" customWidth="1"/>
    <col min="11" max="11" width="18.6640625" hidden="1" customWidth="1"/>
    <col min="12" max="12" width="18.5" hidden="1" customWidth="1"/>
    <col min="13" max="13" width="14.33203125" hidden="1" customWidth="1"/>
    <col min="14" max="14" width="19.5" hidden="1" customWidth="1"/>
    <col min="15" max="15" width="0" hidden="1" customWidth="1"/>
  </cols>
  <sheetData>
    <row r="1" spans="1:10" s="157" customFormat="1" ht="15.75" x14ac:dyDescent="0.25">
      <c r="A1" s="158"/>
      <c r="B1" s="158"/>
      <c r="C1" s="158"/>
      <c r="D1" s="213" t="s">
        <v>89</v>
      </c>
      <c r="E1" s="214"/>
      <c r="F1" s="214"/>
    </row>
    <row r="2" spans="1:10" s="157" customFormat="1" ht="15.75" x14ac:dyDescent="0.25">
      <c r="A2" s="156"/>
      <c r="B2" s="156"/>
      <c r="C2" s="168"/>
      <c r="D2" s="227" t="s">
        <v>102</v>
      </c>
      <c r="E2" s="228"/>
      <c r="F2" s="228"/>
      <c r="G2" s="226"/>
      <c r="H2" s="226"/>
    </row>
    <row r="3" spans="1:10" s="157" customFormat="1" ht="15.75" x14ac:dyDescent="0.25">
      <c r="A3" s="158"/>
      <c r="B3" s="158"/>
      <c r="C3" s="229" t="s">
        <v>103</v>
      </c>
      <c r="D3" s="230"/>
      <c r="E3" s="230"/>
      <c r="F3" s="230"/>
      <c r="G3" s="226"/>
      <c r="H3" s="226"/>
    </row>
    <row r="4" spans="1:10" s="157" customFormat="1" ht="15.75" x14ac:dyDescent="0.25">
      <c r="A4" s="158"/>
      <c r="B4" s="158"/>
      <c r="C4" s="158"/>
      <c r="D4" s="215"/>
      <c r="E4" s="216"/>
      <c r="F4" s="216"/>
    </row>
    <row r="5" spans="1:10" s="157" customFormat="1" ht="15.75" x14ac:dyDescent="0.25">
      <c r="A5" s="158"/>
      <c r="B5" s="158"/>
      <c r="C5" s="158"/>
      <c r="D5" s="215"/>
      <c r="E5" s="216"/>
      <c r="F5" s="216"/>
    </row>
    <row r="6" spans="1:10" s="157" customFormat="1" ht="15.75" x14ac:dyDescent="0.25">
      <c r="A6" s="158"/>
      <c r="B6" s="158"/>
      <c r="C6" s="158"/>
      <c r="D6" s="159"/>
      <c r="E6" s="160"/>
      <c r="F6" s="160"/>
    </row>
    <row r="7" spans="1:10" s="157" customFormat="1" ht="15.75" x14ac:dyDescent="0.25">
      <c r="A7" s="158"/>
      <c r="B7" s="224" t="s">
        <v>104</v>
      </c>
      <c r="C7" s="225"/>
      <c r="D7" s="225"/>
      <c r="E7" s="225"/>
      <c r="F7" s="225"/>
      <c r="G7" s="226"/>
    </row>
    <row r="8" spans="1:10" s="157" customFormat="1" ht="15.75" x14ac:dyDescent="0.25">
      <c r="A8" s="158"/>
      <c r="B8" s="158"/>
      <c r="C8" s="158"/>
      <c r="D8" s="159"/>
      <c r="E8" s="160"/>
      <c r="F8" s="160"/>
    </row>
    <row r="9" spans="1:10" s="157" customFormat="1" ht="15.75" x14ac:dyDescent="0.25">
      <c r="A9" s="158"/>
      <c r="B9" s="158"/>
      <c r="C9" s="158"/>
      <c r="D9" s="213" t="s">
        <v>89</v>
      </c>
      <c r="E9" s="214"/>
      <c r="F9" s="214"/>
    </row>
    <row r="10" spans="1:10" s="3" customFormat="1" ht="41.25" customHeight="1" x14ac:dyDescent="0.2">
      <c r="A10" s="262" t="s">
        <v>120</v>
      </c>
      <c r="B10" s="262"/>
      <c r="C10" s="262"/>
      <c r="D10" s="262"/>
      <c r="E10" s="262"/>
      <c r="F10" s="262"/>
      <c r="G10" s="262"/>
      <c r="H10" s="262"/>
      <c r="I10" s="73"/>
      <c r="J10" s="10"/>
    </row>
    <row r="11" spans="1:10" s="181" customFormat="1" ht="15.75" x14ac:dyDescent="0.25">
      <c r="A11" s="158"/>
      <c r="B11" s="158"/>
      <c r="C11" s="158"/>
      <c r="D11" s="176"/>
      <c r="E11" s="177"/>
      <c r="F11" s="177"/>
    </row>
    <row r="12" spans="1:10" s="1" customFormat="1" x14ac:dyDescent="0.2">
      <c r="A12" s="217" t="s">
        <v>47</v>
      </c>
      <c r="B12" s="218"/>
      <c r="C12" s="218"/>
      <c r="D12" s="218"/>
      <c r="E12" s="218"/>
      <c r="F12" s="218"/>
      <c r="G12" s="218"/>
      <c r="H12" s="27"/>
      <c r="I12" s="27"/>
      <c r="J12" s="93"/>
    </row>
    <row r="13" spans="1:10" s="2" customFormat="1" x14ac:dyDescent="0.2">
      <c r="A13" s="219" t="s">
        <v>1</v>
      </c>
      <c r="B13" s="219" t="s">
        <v>2</v>
      </c>
      <c r="C13" s="219" t="s">
        <v>3</v>
      </c>
      <c r="D13" s="221" t="s">
        <v>0</v>
      </c>
      <c r="E13" s="222"/>
      <c r="F13" s="222"/>
      <c r="G13" s="223"/>
      <c r="H13" s="219" t="s">
        <v>17</v>
      </c>
      <c r="I13" s="81"/>
      <c r="J13" s="94"/>
    </row>
    <row r="14" spans="1:10" s="2" customFormat="1" ht="24" x14ac:dyDescent="0.2">
      <c r="A14" s="220"/>
      <c r="B14" s="220"/>
      <c r="C14" s="220"/>
      <c r="D14" s="28" t="s">
        <v>4</v>
      </c>
      <c r="E14" s="28" t="s">
        <v>5</v>
      </c>
      <c r="F14" s="28" t="s">
        <v>6</v>
      </c>
      <c r="G14" s="28" t="s">
        <v>7</v>
      </c>
      <c r="H14" s="220"/>
      <c r="I14" s="81"/>
      <c r="J14" s="94"/>
    </row>
    <row r="15" spans="1:10" s="2" customFormat="1" x14ac:dyDescent="0.2">
      <c r="A15" s="29">
        <v>1</v>
      </c>
      <c r="B15" s="30">
        <v>2</v>
      </c>
      <c r="C15" s="30">
        <v>3</v>
      </c>
      <c r="D15" s="31">
        <v>4</v>
      </c>
      <c r="E15" s="31">
        <v>5</v>
      </c>
      <c r="F15" s="31">
        <v>6</v>
      </c>
      <c r="G15" s="31">
        <v>7</v>
      </c>
      <c r="H15" s="30">
        <v>8</v>
      </c>
      <c r="I15" s="82"/>
      <c r="J15" s="94"/>
    </row>
    <row r="16" spans="1:10" ht="5.25" customHeight="1" x14ac:dyDescent="0.2">
      <c r="A16" s="189"/>
      <c r="B16" s="190"/>
      <c r="C16" s="190"/>
      <c r="D16" s="190"/>
      <c r="E16" s="190"/>
      <c r="F16" s="190"/>
      <c r="G16" s="190"/>
      <c r="H16" s="191"/>
      <c r="I16" s="83"/>
    </row>
    <row r="17" spans="1:14" ht="15.75" x14ac:dyDescent="0.25">
      <c r="A17" s="192" t="s">
        <v>35</v>
      </c>
      <c r="B17" s="193"/>
      <c r="C17" s="193"/>
      <c r="D17" s="193"/>
      <c r="E17" s="193"/>
      <c r="F17" s="193"/>
      <c r="G17" s="193"/>
      <c r="H17" s="194"/>
      <c r="I17" s="185"/>
    </row>
    <row r="18" spans="1:14" s="3" customFormat="1" x14ac:dyDescent="0.2">
      <c r="A18" s="8">
        <v>1</v>
      </c>
      <c r="B18" s="11"/>
      <c r="C18" s="11" t="s">
        <v>20</v>
      </c>
      <c r="D18" s="5"/>
      <c r="E18" s="6"/>
      <c r="F18" s="6"/>
      <c r="G18" s="4"/>
      <c r="H18" s="4"/>
      <c r="I18" s="85"/>
      <c r="J18" s="10"/>
    </row>
    <row r="19" spans="1:14" s="3" customFormat="1" ht="15.75" customHeight="1" x14ac:dyDescent="0.2">
      <c r="A19" s="32"/>
      <c r="B19" s="33"/>
      <c r="C19" s="33" t="s">
        <v>32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86"/>
      <c r="J19" s="10"/>
    </row>
    <row r="20" spans="1:14" s="3" customFormat="1" ht="5.25" customHeight="1" x14ac:dyDescent="0.2">
      <c r="A20" s="195"/>
      <c r="B20" s="196"/>
      <c r="C20" s="196"/>
      <c r="D20" s="196"/>
      <c r="E20" s="196"/>
      <c r="F20" s="196"/>
      <c r="G20" s="196"/>
      <c r="H20" s="197"/>
      <c r="I20" s="72"/>
      <c r="J20" s="10"/>
    </row>
    <row r="21" spans="1:14" ht="15.75" x14ac:dyDescent="0.25">
      <c r="A21" s="192" t="s">
        <v>36</v>
      </c>
      <c r="B21" s="193"/>
      <c r="C21" s="193"/>
      <c r="D21" s="193"/>
      <c r="E21" s="193"/>
      <c r="F21" s="193"/>
      <c r="G21" s="193"/>
      <c r="H21" s="194"/>
      <c r="I21" s="185"/>
    </row>
    <row r="22" spans="1:14" s="3" customFormat="1" ht="39.75" customHeight="1" x14ac:dyDescent="0.2">
      <c r="A22" s="8">
        <v>2</v>
      </c>
      <c r="B22" s="11" t="s">
        <v>70</v>
      </c>
      <c r="C22" s="11" t="s">
        <v>82</v>
      </c>
      <c r="D22" s="5">
        <f>'объектный 02-01'!K17</f>
        <v>256355.9</v>
      </c>
      <c r="E22" s="4">
        <f>'объектный 02-01'!L17</f>
        <v>464411.02</v>
      </c>
      <c r="F22" s="4">
        <f>'объектный 02-01'!M17</f>
        <v>3228352.44</v>
      </c>
      <c r="G22" s="4"/>
      <c r="H22" s="4">
        <f>SUM(D22:G22)</f>
        <v>3949119.36</v>
      </c>
      <c r="I22" s="111"/>
      <c r="J22" s="10">
        <v>4644.9799999999996</v>
      </c>
      <c r="K22" s="3">
        <v>239.69</v>
      </c>
      <c r="L22" s="3">
        <v>738.29</v>
      </c>
      <c r="N22" s="3">
        <f t="shared" ref="N22:N68" si="0">J22+K22+L22+M22</f>
        <v>5622.9599999999991</v>
      </c>
    </row>
    <row r="23" spans="1:14" s="3" customFormat="1" x14ac:dyDescent="0.2">
      <c r="A23" s="32"/>
      <c r="B23" s="35"/>
      <c r="C23" s="36" t="s">
        <v>8</v>
      </c>
      <c r="D23" s="37">
        <f>D22</f>
        <v>256355.9</v>
      </c>
      <c r="E23" s="37">
        <f>E22</f>
        <v>464411.02</v>
      </c>
      <c r="F23" s="37">
        <f>SUM(F22)</f>
        <v>3228352.44</v>
      </c>
      <c r="G23" s="37">
        <f>SUM(G22:G22)</f>
        <v>0</v>
      </c>
      <c r="H23" s="38">
        <f>H22</f>
        <v>3949119.36</v>
      </c>
      <c r="I23" s="175"/>
      <c r="J23" s="106" t="e">
        <f>#REF!+J22</f>
        <v>#REF!</v>
      </c>
      <c r="K23" s="106" t="e">
        <f>#REF!+K22</f>
        <v>#REF!</v>
      </c>
      <c r="L23" s="106" t="e">
        <f>#REF!+L22</f>
        <v>#REF!</v>
      </c>
      <c r="M23" s="106" t="e">
        <f>#REF!+M22</f>
        <v>#REF!</v>
      </c>
      <c r="N23" s="107" t="e">
        <f t="shared" si="0"/>
        <v>#REF!</v>
      </c>
    </row>
    <row r="24" spans="1:14" s="3" customFormat="1" ht="6.75" customHeight="1" x14ac:dyDescent="0.2">
      <c r="A24" s="39"/>
      <c r="B24" s="40"/>
      <c r="C24" s="40"/>
      <c r="D24" s="41"/>
      <c r="E24" s="41"/>
      <c r="F24" s="41"/>
      <c r="G24" s="41"/>
      <c r="H24" s="42"/>
      <c r="I24" s="87"/>
      <c r="J24" s="95"/>
      <c r="N24" s="3">
        <f t="shared" si="0"/>
        <v>0</v>
      </c>
    </row>
    <row r="25" spans="1:14" ht="15.75" x14ac:dyDescent="0.25">
      <c r="A25" s="198" t="s">
        <v>19</v>
      </c>
      <c r="B25" s="199"/>
      <c r="C25" s="199"/>
      <c r="D25" s="199"/>
      <c r="E25" s="199"/>
      <c r="F25" s="199"/>
      <c r="G25" s="199"/>
      <c r="H25" s="200"/>
      <c r="I25" s="185"/>
      <c r="N25" s="3">
        <f t="shared" si="0"/>
        <v>0</v>
      </c>
    </row>
    <row r="26" spans="1:14" s="3" customFormat="1" x14ac:dyDescent="0.2">
      <c r="A26" s="8">
        <v>3</v>
      </c>
      <c r="B26" s="11"/>
      <c r="C26" s="11" t="s">
        <v>20</v>
      </c>
      <c r="D26" s="8"/>
      <c r="E26" s="6"/>
      <c r="F26" s="6"/>
      <c r="G26" s="43"/>
      <c r="H26" s="43"/>
      <c r="I26" s="88"/>
      <c r="J26" s="10"/>
      <c r="N26" s="3">
        <f t="shared" si="0"/>
        <v>0</v>
      </c>
    </row>
    <row r="27" spans="1:14" s="3" customFormat="1" x14ac:dyDescent="0.2">
      <c r="A27" s="44"/>
      <c r="B27" s="45"/>
      <c r="C27" s="46" t="s">
        <v>33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86"/>
      <c r="J27" s="10"/>
      <c r="N27" s="3">
        <f t="shared" si="0"/>
        <v>0</v>
      </c>
    </row>
    <row r="28" spans="1:14" s="3" customFormat="1" ht="8.25" customHeight="1" x14ac:dyDescent="0.2">
      <c r="A28" s="195"/>
      <c r="B28" s="196"/>
      <c r="C28" s="196"/>
      <c r="D28" s="196"/>
      <c r="E28" s="196"/>
      <c r="F28" s="196"/>
      <c r="G28" s="196"/>
      <c r="H28" s="197"/>
      <c r="I28" s="72"/>
      <c r="J28" s="10"/>
      <c r="N28" s="3">
        <f t="shared" si="0"/>
        <v>0</v>
      </c>
    </row>
    <row r="29" spans="1:14" ht="15.75" x14ac:dyDescent="0.25">
      <c r="A29" s="192" t="s">
        <v>37</v>
      </c>
      <c r="B29" s="193"/>
      <c r="C29" s="193"/>
      <c r="D29" s="193"/>
      <c r="E29" s="193"/>
      <c r="F29" s="193"/>
      <c r="G29" s="193"/>
      <c r="H29" s="194"/>
      <c r="I29" s="185"/>
      <c r="N29" s="3">
        <f t="shared" si="0"/>
        <v>0</v>
      </c>
    </row>
    <row r="30" spans="1:14" s="3" customFormat="1" x14ac:dyDescent="0.2">
      <c r="A30" s="8">
        <v>4</v>
      </c>
      <c r="B30" s="25"/>
      <c r="C30" s="25" t="s">
        <v>20</v>
      </c>
      <c r="D30" s="5"/>
      <c r="E30" s="4"/>
      <c r="F30" s="4"/>
      <c r="G30" s="4"/>
      <c r="H30" s="4"/>
      <c r="I30" s="85"/>
      <c r="J30" s="10"/>
      <c r="N30" s="3">
        <f t="shared" si="0"/>
        <v>0</v>
      </c>
    </row>
    <row r="31" spans="1:14" s="3" customFormat="1" ht="15.75" customHeight="1" x14ac:dyDescent="0.2">
      <c r="A31" s="44"/>
      <c r="B31" s="45"/>
      <c r="C31" s="46" t="s">
        <v>34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86"/>
      <c r="J31" s="10"/>
      <c r="N31" s="3">
        <f t="shared" si="0"/>
        <v>0</v>
      </c>
    </row>
    <row r="32" spans="1:14" s="3" customFormat="1" x14ac:dyDescent="0.2">
      <c r="A32" s="195"/>
      <c r="B32" s="196"/>
      <c r="C32" s="196"/>
      <c r="D32" s="196"/>
      <c r="E32" s="196"/>
      <c r="F32" s="196"/>
      <c r="G32" s="196"/>
      <c r="H32" s="197"/>
      <c r="I32" s="72"/>
      <c r="J32" s="10"/>
      <c r="N32" s="3">
        <f t="shared" si="0"/>
        <v>0</v>
      </c>
    </row>
    <row r="33" spans="1:22" ht="15.75" x14ac:dyDescent="0.25">
      <c r="A33" s="192" t="s">
        <v>38</v>
      </c>
      <c r="B33" s="193"/>
      <c r="C33" s="193"/>
      <c r="D33" s="193"/>
      <c r="E33" s="193"/>
      <c r="F33" s="193"/>
      <c r="G33" s="193"/>
      <c r="H33" s="194"/>
      <c r="I33" s="185"/>
      <c r="N33" s="3">
        <f t="shared" si="0"/>
        <v>0</v>
      </c>
    </row>
    <row r="34" spans="1:22" s="3" customFormat="1" ht="25.5" x14ac:dyDescent="0.2">
      <c r="A34" s="8">
        <v>5</v>
      </c>
      <c r="B34" s="155" t="s">
        <v>105</v>
      </c>
      <c r="C34" s="11" t="s">
        <v>65</v>
      </c>
      <c r="D34" s="5">
        <f>'объектный 05-01'!K17</f>
        <v>6114334.5300000003</v>
      </c>
      <c r="E34" s="4">
        <f>'объектный 05-01'!L17</f>
        <v>252919.12</v>
      </c>
      <c r="F34" s="4">
        <f>'объектный 05-01'!M17</f>
        <v>7028.48</v>
      </c>
      <c r="G34" s="4"/>
      <c r="H34" s="4">
        <f>D34+E34+F34</f>
        <v>6374282.1300000008</v>
      </c>
      <c r="I34" s="85"/>
      <c r="J34" s="10"/>
      <c r="N34" s="3">
        <f t="shared" si="0"/>
        <v>0</v>
      </c>
    </row>
    <row r="35" spans="1:22" s="3" customFormat="1" x14ac:dyDescent="0.2">
      <c r="A35" s="32"/>
      <c r="B35" s="33"/>
      <c r="C35" s="33" t="s">
        <v>21</v>
      </c>
      <c r="D35" s="37">
        <f>SUM(D34:D34)</f>
        <v>6114334.5300000003</v>
      </c>
      <c r="E35" s="37">
        <f>SUM(E34:E34)</f>
        <v>252919.12</v>
      </c>
      <c r="F35" s="37">
        <f>F34</f>
        <v>7028.48</v>
      </c>
      <c r="G35" s="37">
        <f>SUM(G34:G34)</f>
        <v>0</v>
      </c>
      <c r="H35" s="37">
        <f>SUM(H34:H34)</f>
        <v>6374282.1300000008</v>
      </c>
      <c r="I35" s="41"/>
      <c r="J35" s="10"/>
      <c r="N35" s="3">
        <f t="shared" si="0"/>
        <v>0</v>
      </c>
    </row>
    <row r="36" spans="1:22" s="3" customFormat="1" x14ac:dyDescent="0.2">
      <c r="A36" s="32"/>
      <c r="B36" s="33"/>
      <c r="C36" s="33" t="s">
        <v>39</v>
      </c>
      <c r="D36" s="37">
        <f>D23+D35</f>
        <v>6370690.4300000006</v>
      </c>
      <c r="E36" s="37">
        <f>E35+E23</f>
        <v>717330.14</v>
      </c>
      <c r="F36" s="37">
        <f>F35+F23</f>
        <v>3235380.92</v>
      </c>
      <c r="G36" s="37">
        <f>G35+G23</f>
        <v>0</v>
      </c>
      <c r="H36" s="38">
        <f>H35+H23</f>
        <v>10323401.49</v>
      </c>
      <c r="I36" s="87"/>
      <c r="J36" s="106" t="e">
        <f>J23</f>
        <v>#REF!</v>
      </c>
      <c r="K36" s="106" t="e">
        <f t="shared" ref="K36:M36" si="1">K23</f>
        <v>#REF!</v>
      </c>
      <c r="L36" s="106" t="e">
        <f t="shared" si="1"/>
        <v>#REF!</v>
      </c>
      <c r="M36" s="106" t="e">
        <f t="shared" si="1"/>
        <v>#REF!</v>
      </c>
      <c r="N36" s="107" t="e">
        <f t="shared" si="0"/>
        <v>#REF!</v>
      </c>
    </row>
    <row r="37" spans="1:22" s="3" customFormat="1" ht="8.25" customHeight="1" x14ac:dyDescent="0.2">
      <c r="A37" s="182"/>
      <c r="B37" s="183"/>
      <c r="C37" s="48"/>
      <c r="D37" s="49"/>
      <c r="E37" s="50"/>
      <c r="F37" s="50"/>
      <c r="G37" s="50"/>
      <c r="H37" s="184"/>
      <c r="I37" s="72"/>
      <c r="J37" s="10"/>
      <c r="N37" s="3">
        <f t="shared" si="0"/>
        <v>0</v>
      </c>
    </row>
    <row r="38" spans="1:22" s="3" customFormat="1" hidden="1" x14ac:dyDescent="0.2">
      <c r="A38" s="195"/>
      <c r="B38" s="196"/>
      <c r="C38" s="196"/>
      <c r="D38" s="196"/>
      <c r="E38" s="196"/>
      <c r="F38" s="196"/>
      <c r="G38" s="196"/>
      <c r="H38" s="197"/>
      <c r="I38" s="72"/>
      <c r="J38" s="10"/>
      <c r="N38" s="3">
        <f t="shared" si="0"/>
        <v>0</v>
      </c>
    </row>
    <row r="39" spans="1:22" ht="15.75" x14ac:dyDescent="0.25">
      <c r="A39" s="192" t="s">
        <v>40</v>
      </c>
      <c r="B39" s="193"/>
      <c r="C39" s="193"/>
      <c r="D39" s="193"/>
      <c r="E39" s="193"/>
      <c r="F39" s="193"/>
      <c r="G39" s="193"/>
      <c r="H39" s="194"/>
      <c r="I39" s="185"/>
      <c r="N39" s="3">
        <f t="shared" si="0"/>
        <v>0</v>
      </c>
    </row>
    <row r="40" spans="1:22" s="3" customFormat="1" ht="38.25" customHeight="1" x14ac:dyDescent="0.2">
      <c r="A40" s="8">
        <v>6</v>
      </c>
      <c r="B40" s="11" t="s">
        <v>76</v>
      </c>
      <c r="C40" s="11" t="s">
        <v>75</v>
      </c>
      <c r="D40" s="5">
        <f>ROUND((D36)*1.8%,2)</f>
        <v>114672.43</v>
      </c>
      <c r="E40" s="124">
        <f>E36*0.018</f>
        <v>12911.942519999999</v>
      </c>
      <c r="F40" s="4" t="s">
        <v>18</v>
      </c>
      <c r="G40" s="4" t="s">
        <v>18</v>
      </c>
      <c r="H40" s="4">
        <f>SUM(D40:G40)</f>
        <v>127584.37251999999</v>
      </c>
      <c r="I40" s="85"/>
      <c r="J40" s="10">
        <f>ROUND(J22*1.44/100,2)</f>
        <v>66.89</v>
      </c>
      <c r="K40" s="10">
        <f>ROUND(K22*1.44/100,2)</f>
        <v>3.45</v>
      </c>
      <c r="N40" s="3">
        <f t="shared" si="0"/>
        <v>70.34</v>
      </c>
    </row>
    <row r="41" spans="1:22" s="3" customFormat="1" x14ac:dyDescent="0.2">
      <c r="A41" s="32"/>
      <c r="B41" s="35"/>
      <c r="C41" s="33" t="s">
        <v>22</v>
      </c>
      <c r="D41" s="37">
        <f>D40</f>
        <v>114672.43</v>
      </c>
      <c r="E41" s="37">
        <f>E40</f>
        <v>12911.942519999999</v>
      </c>
      <c r="F41" s="37" t="s">
        <v>18</v>
      </c>
      <c r="G41" s="37" t="s">
        <v>18</v>
      </c>
      <c r="H41" s="37">
        <f>H40</f>
        <v>127584.37251999999</v>
      </c>
      <c r="I41" s="41"/>
      <c r="J41" s="108" t="e">
        <f>J40+#REF!</f>
        <v>#REF!</v>
      </c>
      <c r="K41" s="108" t="e">
        <f>K40+#REF!</f>
        <v>#REF!</v>
      </c>
      <c r="L41" s="108" t="e">
        <f>L40+#REF!</f>
        <v>#REF!</v>
      </c>
      <c r="M41" s="108" t="e">
        <f>M40+#REF!</f>
        <v>#REF!</v>
      </c>
      <c r="N41" s="107" t="e">
        <f t="shared" si="0"/>
        <v>#REF!</v>
      </c>
    </row>
    <row r="42" spans="1:22" s="3" customFormat="1" x14ac:dyDescent="0.2">
      <c r="A42" s="32"/>
      <c r="B42" s="35"/>
      <c r="C42" s="33" t="s">
        <v>41</v>
      </c>
      <c r="D42" s="37">
        <f>ROUND(D41+D36,2)</f>
        <v>6485362.8600000003</v>
      </c>
      <c r="E42" s="37">
        <f>E41+E36</f>
        <v>730242.08252000005</v>
      </c>
      <c r="F42" s="37">
        <f>F36</f>
        <v>3235380.92</v>
      </c>
      <c r="G42" s="37">
        <f>G36</f>
        <v>0</v>
      </c>
      <c r="H42" s="37">
        <f>H41+H36</f>
        <v>10450985.86252</v>
      </c>
      <c r="I42" s="41"/>
      <c r="J42" s="106" t="e">
        <f>J36+J41</f>
        <v>#REF!</v>
      </c>
      <c r="K42" s="106" t="e">
        <f>K36+K41</f>
        <v>#REF!</v>
      </c>
      <c r="L42" s="106" t="e">
        <f>L36+L41</f>
        <v>#REF!</v>
      </c>
      <c r="M42" s="106" t="e">
        <f>M36+M41</f>
        <v>#REF!</v>
      </c>
      <c r="N42" s="107" t="e">
        <f t="shared" si="0"/>
        <v>#REF!</v>
      </c>
    </row>
    <row r="43" spans="1:22" s="3" customFormat="1" x14ac:dyDescent="0.2">
      <c r="A43" s="186"/>
      <c r="B43" s="187"/>
      <c r="C43" s="187"/>
      <c r="D43" s="187"/>
      <c r="E43" s="187"/>
      <c r="F43" s="187"/>
      <c r="G43" s="187"/>
      <c r="H43" s="188"/>
      <c r="I43" s="72"/>
      <c r="J43" s="10"/>
      <c r="N43" s="3">
        <f t="shared" si="0"/>
        <v>0</v>
      </c>
    </row>
    <row r="44" spans="1:22" ht="15.75" x14ac:dyDescent="0.25">
      <c r="A44" s="192" t="s">
        <v>42</v>
      </c>
      <c r="B44" s="193"/>
      <c r="C44" s="193"/>
      <c r="D44" s="193"/>
      <c r="E44" s="193"/>
      <c r="F44" s="193"/>
      <c r="G44" s="193"/>
      <c r="H44" s="194"/>
      <c r="I44" s="185"/>
      <c r="J44" s="96"/>
      <c r="N44" s="3">
        <f t="shared" si="0"/>
        <v>0</v>
      </c>
    </row>
    <row r="45" spans="1:22" s="3" customFormat="1" ht="25.5" x14ac:dyDescent="0.2">
      <c r="A45" s="8">
        <v>7</v>
      </c>
      <c r="B45" s="11" t="s">
        <v>77</v>
      </c>
      <c r="C45" s="11" t="s">
        <v>78</v>
      </c>
      <c r="D45" s="5">
        <f>ROUND((D42)*2.64%,2)</f>
        <v>171213.58</v>
      </c>
      <c r="E45" s="4">
        <f>E42*0.0264</f>
        <v>19278.390978528001</v>
      </c>
      <c r="F45" s="4"/>
      <c r="G45" s="4"/>
      <c r="H45" s="4">
        <f>ROUND(SUM(D45:G45),2)</f>
        <v>190491.97</v>
      </c>
      <c r="I45" s="85"/>
      <c r="J45" s="10" t="e">
        <f>ROUND(J42*2.484/100,2)</f>
        <v>#REF!</v>
      </c>
      <c r="K45" s="10" t="e">
        <f>ROUND(K42*2.484/100,2)</f>
        <v>#REF!</v>
      </c>
      <c r="N45" s="3" t="e">
        <f t="shared" si="0"/>
        <v>#REF!</v>
      </c>
    </row>
    <row r="46" spans="1:22" s="3" customFormat="1" ht="25.5" x14ac:dyDescent="0.2">
      <c r="A46" s="8">
        <v>8</v>
      </c>
      <c r="B46" s="11" t="s">
        <v>46</v>
      </c>
      <c r="C46" s="11" t="s">
        <v>81</v>
      </c>
      <c r="D46" s="5"/>
      <c r="E46" s="4"/>
      <c r="F46" s="4"/>
      <c r="G46" s="4">
        <v>897568</v>
      </c>
      <c r="H46" s="4">
        <f>G46</f>
        <v>897568</v>
      </c>
      <c r="I46" s="112"/>
      <c r="J46" s="10"/>
      <c r="M46" s="3">
        <v>16660.98</v>
      </c>
      <c r="N46" s="3">
        <f t="shared" si="0"/>
        <v>16660.98</v>
      </c>
    </row>
    <row r="47" spans="1:22" s="3" customFormat="1" ht="63.75" x14ac:dyDescent="0.2">
      <c r="A47" s="8">
        <v>9</v>
      </c>
      <c r="B47" s="11" t="s">
        <v>51</v>
      </c>
      <c r="C47" s="11" t="s">
        <v>55</v>
      </c>
      <c r="D47" s="5"/>
      <c r="E47" s="4"/>
      <c r="F47" s="4"/>
      <c r="G47" s="4">
        <v>250000</v>
      </c>
      <c r="H47" s="4">
        <f>G47</f>
        <v>250000</v>
      </c>
      <c r="I47" s="112"/>
      <c r="J47" s="101"/>
      <c r="K47" s="10"/>
      <c r="L47" s="10"/>
      <c r="M47" s="10">
        <v>1500</v>
      </c>
      <c r="N47" s="3">
        <f t="shared" si="0"/>
        <v>1500</v>
      </c>
      <c r="O47" s="10"/>
      <c r="P47" s="10"/>
      <c r="Q47" s="10"/>
      <c r="R47" s="10"/>
      <c r="S47" s="10"/>
      <c r="T47" s="10"/>
      <c r="U47" s="10"/>
      <c r="V47" s="10"/>
    </row>
    <row r="48" spans="1:22" s="3" customFormat="1" ht="63.75" x14ac:dyDescent="0.2">
      <c r="A48" s="8">
        <v>10</v>
      </c>
      <c r="B48" s="11" t="s">
        <v>51</v>
      </c>
      <c r="C48" s="11" t="s">
        <v>79</v>
      </c>
      <c r="D48" s="5"/>
      <c r="E48" s="4"/>
      <c r="F48" s="4"/>
      <c r="G48" s="4">
        <v>264150</v>
      </c>
      <c r="H48" s="4">
        <f>G48</f>
        <v>264150</v>
      </c>
      <c r="I48" s="112"/>
      <c r="J48" s="101"/>
      <c r="K48" s="10"/>
      <c r="L48" s="10"/>
      <c r="M48" s="10">
        <v>1290</v>
      </c>
      <c r="N48" s="3">
        <f t="shared" si="0"/>
        <v>1290</v>
      </c>
      <c r="O48" s="10"/>
      <c r="P48" s="10"/>
      <c r="Q48" s="10"/>
      <c r="R48" s="10"/>
      <c r="S48" s="10"/>
      <c r="T48" s="10"/>
      <c r="U48" s="10"/>
      <c r="V48" s="10"/>
    </row>
    <row r="49" spans="1:509" s="3" customFormat="1" ht="26.25" x14ac:dyDescent="0.2">
      <c r="A49" s="8">
        <v>11</v>
      </c>
      <c r="B49" s="11" t="s">
        <v>52</v>
      </c>
      <c r="C49" s="11" t="s">
        <v>80</v>
      </c>
      <c r="D49" s="5"/>
      <c r="E49" s="4"/>
      <c r="F49" s="4"/>
      <c r="G49" s="4">
        <v>29166.639999999999</v>
      </c>
      <c r="H49" s="4">
        <f>G49</f>
        <v>29166.639999999999</v>
      </c>
      <c r="I49" s="112"/>
      <c r="J49" s="101"/>
      <c r="K49" s="10"/>
      <c r="L49" s="10"/>
      <c r="M49" s="10">
        <v>312.67</v>
      </c>
      <c r="N49" s="3">
        <f t="shared" si="0"/>
        <v>312.67</v>
      </c>
      <c r="O49" s="10"/>
      <c r="P49" s="10"/>
      <c r="Q49" s="10"/>
      <c r="R49" s="10"/>
      <c r="S49" s="10"/>
      <c r="T49" s="10"/>
      <c r="U49" s="10"/>
      <c r="V49" s="10"/>
    </row>
    <row r="50" spans="1:509" s="7" customFormat="1" ht="15" x14ac:dyDescent="0.2">
      <c r="A50" s="8">
        <v>12</v>
      </c>
      <c r="B50" s="155" t="s">
        <v>122</v>
      </c>
      <c r="C50" s="11" t="s">
        <v>73</v>
      </c>
      <c r="D50" s="5"/>
      <c r="E50" s="4"/>
      <c r="F50" s="4"/>
      <c r="G50" s="4">
        <v>19631.2</v>
      </c>
      <c r="H50" s="4">
        <f>G50</f>
        <v>19631.2</v>
      </c>
      <c r="I50" s="113"/>
      <c r="J50" s="97"/>
      <c r="K50" s="97"/>
      <c r="L50" s="10"/>
      <c r="M50" s="10">
        <v>242.74</v>
      </c>
      <c r="N50" s="3">
        <f t="shared" si="0"/>
        <v>242.74</v>
      </c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</row>
    <row r="51" spans="1:509" s="10" customFormat="1" x14ac:dyDescent="0.2">
      <c r="A51" s="51"/>
      <c r="B51" s="33"/>
      <c r="C51" s="33" t="s">
        <v>23</v>
      </c>
      <c r="D51" s="37">
        <f>ROUND(SUM(D45:D49),2)</f>
        <v>171213.58</v>
      </c>
      <c r="E51" s="37">
        <f>ROUND(SUM(E45:E48),2)</f>
        <v>19278.39</v>
      </c>
      <c r="F51" s="37">
        <f>SUM(F45:F45)</f>
        <v>0</v>
      </c>
      <c r="G51" s="37">
        <f>ROUND(SUM(G45:G50),2)</f>
        <v>1460515.8400000001</v>
      </c>
      <c r="H51" s="37">
        <f>ROUND(SUM(H45:H50),2)</f>
        <v>1651007.81</v>
      </c>
      <c r="I51" s="102"/>
      <c r="J51" s="109" t="e">
        <f>J45+#REF!+J46+#REF!+J47+J48+J49</f>
        <v>#REF!</v>
      </c>
      <c r="K51" s="109" t="e">
        <f>K45+#REF!+K46+#REF!+K47+K48+K49</f>
        <v>#REF!</v>
      </c>
      <c r="L51" s="109" t="e">
        <f>L45+#REF!+L46+#REF!+L47+L48+L49</f>
        <v>#REF!</v>
      </c>
      <c r="M51" s="109" t="e">
        <f>M45+#REF!+M46+#REF!+M47+M48+M49</f>
        <v>#REF!</v>
      </c>
      <c r="N51" s="107" t="e">
        <f t="shared" si="0"/>
        <v>#REF!</v>
      </c>
    </row>
    <row r="52" spans="1:509" s="10" customFormat="1" x14ac:dyDescent="0.2">
      <c r="A52" s="51"/>
      <c r="B52" s="33"/>
      <c r="C52" s="33" t="s">
        <v>9</v>
      </c>
      <c r="D52" s="37">
        <f>ROUND(D51+D42,2)</f>
        <v>6656576.4400000004</v>
      </c>
      <c r="E52" s="37">
        <f>ROUND(E51+E42,2)</f>
        <v>749520.47</v>
      </c>
      <c r="F52" s="37">
        <f>ROUND(F51+F42,2)</f>
        <v>3235380.92</v>
      </c>
      <c r="G52" s="37">
        <f>ROUND(G51+G42,2)</f>
        <v>1460515.8400000001</v>
      </c>
      <c r="H52" s="37">
        <f>H51+H42</f>
        <v>12101993.67252</v>
      </c>
      <c r="I52" s="102"/>
      <c r="J52" s="109" t="e">
        <f>J42+J51</f>
        <v>#REF!</v>
      </c>
      <c r="K52" s="109" t="e">
        <f>K42+K51</f>
        <v>#REF!</v>
      </c>
      <c r="L52" s="109" t="e">
        <f>L42+L51</f>
        <v>#REF!</v>
      </c>
      <c r="M52" s="109" t="e">
        <f>M42+M51</f>
        <v>#REF!</v>
      </c>
      <c r="N52" s="107" t="e">
        <f t="shared" si="0"/>
        <v>#REF!</v>
      </c>
    </row>
    <row r="53" spans="1:509" s="3" customFormat="1" ht="10.5" customHeight="1" x14ac:dyDescent="0.25">
      <c r="A53" s="186"/>
      <c r="B53" s="187"/>
      <c r="C53" s="187"/>
      <c r="D53" s="187"/>
      <c r="E53" s="187"/>
      <c r="F53" s="187"/>
      <c r="G53" s="187"/>
      <c r="H53" s="188"/>
      <c r="I53" s="105"/>
      <c r="J53" s="98"/>
      <c r="K53" s="98"/>
      <c r="N53" s="3">
        <f t="shared" si="0"/>
        <v>0</v>
      </c>
    </row>
    <row r="54" spans="1:509" ht="13.5" customHeight="1" x14ac:dyDescent="0.25">
      <c r="A54" s="192" t="s">
        <v>43</v>
      </c>
      <c r="B54" s="193"/>
      <c r="C54" s="193"/>
      <c r="D54" s="193"/>
      <c r="E54" s="193"/>
      <c r="F54" s="193"/>
      <c r="G54" s="193"/>
      <c r="H54" s="194"/>
      <c r="I54" s="185"/>
      <c r="N54" s="3">
        <f t="shared" si="0"/>
        <v>0</v>
      </c>
    </row>
    <row r="55" spans="1:509" s="3" customFormat="1" ht="51" hidden="1" customHeight="1" x14ac:dyDescent="0.2">
      <c r="A55" s="8">
        <v>12</v>
      </c>
      <c r="B55" s="11" t="s">
        <v>28</v>
      </c>
      <c r="C55" s="11" t="s">
        <v>50</v>
      </c>
      <c r="D55" s="5"/>
      <c r="E55" s="4"/>
      <c r="F55" s="4"/>
      <c r="G55" s="4">
        <v>0</v>
      </c>
      <c r="H55" s="4">
        <f>SUM(G55)</f>
        <v>0</v>
      </c>
      <c r="I55" s="85"/>
      <c r="J55" s="10"/>
      <c r="M55" s="3" t="e">
        <f>ROUND(N52*2.14/100,2)</f>
        <v>#REF!</v>
      </c>
      <c r="N55" s="3" t="e">
        <f t="shared" si="0"/>
        <v>#REF!</v>
      </c>
    </row>
    <row r="56" spans="1:509" s="3" customFormat="1" x14ac:dyDescent="0.2">
      <c r="A56" s="263">
        <v>13</v>
      </c>
      <c r="B56" s="33"/>
      <c r="C56" s="33" t="s">
        <v>24</v>
      </c>
      <c r="D56" s="37">
        <v>0</v>
      </c>
      <c r="E56" s="37">
        <v>0</v>
      </c>
      <c r="F56" s="37">
        <v>0</v>
      </c>
      <c r="G56" s="37">
        <f>SUM(G55)</f>
        <v>0</v>
      </c>
      <c r="H56" s="37">
        <f>SUM(H55)</f>
        <v>0</v>
      </c>
      <c r="I56" s="41"/>
      <c r="J56" s="108"/>
      <c r="K56" s="107"/>
      <c r="L56" s="107"/>
      <c r="M56" s="107" t="e">
        <f>M55</f>
        <v>#REF!</v>
      </c>
      <c r="N56" s="107" t="e">
        <f t="shared" si="0"/>
        <v>#REF!</v>
      </c>
    </row>
    <row r="57" spans="1:509" s="3" customFormat="1" x14ac:dyDescent="0.2">
      <c r="A57" s="195"/>
      <c r="B57" s="196"/>
      <c r="C57" s="196"/>
      <c r="D57" s="196"/>
      <c r="E57" s="196"/>
      <c r="F57" s="196"/>
      <c r="G57" s="196"/>
      <c r="H57" s="197"/>
      <c r="I57" s="72"/>
      <c r="J57" s="10"/>
      <c r="N57" s="3">
        <f t="shared" si="0"/>
        <v>0</v>
      </c>
    </row>
    <row r="58" spans="1:509" ht="15.75" x14ac:dyDescent="0.25">
      <c r="A58" s="207" t="s">
        <v>121</v>
      </c>
      <c r="B58" s="208"/>
      <c r="C58" s="208"/>
      <c r="D58" s="208"/>
      <c r="E58" s="208"/>
      <c r="F58" s="208"/>
      <c r="G58" s="208"/>
      <c r="H58" s="209"/>
      <c r="I58" s="104"/>
      <c r="N58" s="3">
        <f t="shared" si="0"/>
        <v>0</v>
      </c>
    </row>
    <row r="59" spans="1:509" s="7" customFormat="1" ht="15" x14ac:dyDescent="0.2">
      <c r="A59" s="8">
        <v>14</v>
      </c>
      <c r="B59" s="155" t="s">
        <v>74</v>
      </c>
      <c r="C59" s="11" t="s">
        <v>123</v>
      </c>
      <c r="D59" s="5"/>
      <c r="E59" s="4"/>
      <c r="F59" s="4"/>
      <c r="G59" s="4">
        <v>158823.85</v>
      </c>
      <c r="H59" s="4">
        <f>G59</f>
        <v>158823.85</v>
      </c>
      <c r="I59" s="113"/>
      <c r="J59" s="97"/>
      <c r="K59" s="97"/>
      <c r="L59" s="10"/>
      <c r="M59" s="10">
        <v>242.74</v>
      </c>
      <c r="N59" s="3">
        <f t="shared" si="0"/>
        <v>242.74</v>
      </c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</row>
    <row r="60" spans="1:509" s="3" customFormat="1" x14ac:dyDescent="0.2">
      <c r="A60" s="44"/>
      <c r="B60" s="45"/>
      <c r="C60" s="46" t="s">
        <v>25</v>
      </c>
      <c r="D60" s="52" t="s">
        <v>18</v>
      </c>
      <c r="E60" s="52" t="s">
        <v>18</v>
      </c>
      <c r="F60" s="52" t="s">
        <v>18</v>
      </c>
      <c r="G60" s="52">
        <f>ROUND(SUM(G59:G59),2)</f>
        <v>158823.85</v>
      </c>
      <c r="H60" s="52">
        <f>ROUND(SUM(H59:H59),2)</f>
        <v>158823.85</v>
      </c>
      <c r="I60" s="41"/>
      <c r="J60" s="108" t="e">
        <f>J59+#REF!+#REF!+#REF!+#REF!</f>
        <v>#REF!</v>
      </c>
      <c r="K60" s="108" t="e">
        <f>K59+#REF!+#REF!+#REF!+#REF!</f>
        <v>#REF!</v>
      </c>
      <c r="L60" s="108" t="e">
        <f>L59+#REF!+#REF!+#REF!+#REF!</f>
        <v>#REF!</v>
      </c>
      <c r="M60" s="108" t="e">
        <f>M59+#REF!+#REF!+#REF!+#REF!</f>
        <v>#REF!</v>
      </c>
      <c r="N60" s="107" t="e">
        <f t="shared" si="0"/>
        <v>#REF!</v>
      </c>
    </row>
    <row r="61" spans="1:509" s="3" customFormat="1" x14ac:dyDescent="0.2">
      <c r="A61" s="53"/>
      <c r="B61" s="54"/>
      <c r="C61" s="55" t="s">
        <v>54</v>
      </c>
      <c r="D61" s="56">
        <f>ROUND(D52,2)</f>
        <v>6656576.4400000004</v>
      </c>
      <c r="E61" s="56">
        <f>ROUND(E52,2)</f>
        <v>749520.47</v>
      </c>
      <c r="F61" s="56">
        <f>ROUND(F52,2)</f>
        <v>3235380.92</v>
      </c>
      <c r="G61" s="56">
        <f>ROUND(G56+G52+G60,2)</f>
        <v>1619339.69</v>
      </c>
      <c r="H61" s="56">
        <f>ROUND(H60+H56+H52,2)</f>
        <v>12260817.52</v>
      </c>
      <c r="I61" s="41"/>
      <c r="J61" s="106" t="e">
        <f>J52+J56+J60</f>
        <v>#REF!</v>
      </c>
      <c r="K61" s="106" t="e">
        <f>K52+K56+K60</f>
        <v>#REF!</v>
      </c>
      <c r="L61" s="106" t="e">
        <f>L52+L56+L60</f>
        <v>#REF!</v>
      </c>
      <c r="M61" s="106" t="e">
        <f>M52+M56+M60</f>
        <v>#REF!</v>
      </c>
      <c r="N61" s="107" t="e">
        <f t="shared" si="0"/>
        <v>#REF!</v>
      </c>
    </row>
    <row r="62" spans="1:509" s="3" customFormat="1" ht="9.75" customHeight="1" x14ac:dyDescent="0.2">
      <c r="A62" s="57"/>
      <c r="B62" s="12"/>
      <c r="C62" s="58"/>
      <c r="D62" s="59"/>
      <c r="E62" s="59"/>
      <c r="F62" s="59"/>
      <c r="G62" s="59"/>
      <c r="H62" s="60"/>
      <c r="I62" s="89"/>
      <c r="J62" s="10"/>
      <c r="N62" s="3">
        <f t="shared" si="0"/>
        <v>0</v>
      </c>
    </row>
    <row r="63" spans="1:509" s="3" customFormat="1" ht="25.5" x14ac:dyDescent="0.2">
      <c r="A63" s="8">
        <v>15</v>
      </c>
      <c r="B63" s="11" t="s">
        <v>44</v>
      </c>
      <c r="C63" s="11" t="s">
        <v>45</v>
      </c>
      <c r="D63" s="5">
        <f>ROUND(D61*0.02,2)</f>
        <v>133131.53</v>
      </c>
      <c r="E63" s="4">
        <f>E61*0.02</f>
        <v>14990.4094</v>
      </c>
      <c r="F63" s="4">
        <f>F61*0.02</f>
        <v>64707.618399999999</v>
      </c>
      <c r="G63" s="4">
        <f>G61*0.02</f>
        <v>32386.793799999999</v>
      </c>
      <c r="H63" s="4">
        <f>H61*0.02</f>
        <v>245216.3504</v>
      </c>
      <c r="I63" s="85"/>
      <c r="J63" s="9">
        <f>ROUND((J22*1.0144*1.02484)*0.02,2)</f>
        <v>96.58</v>
      </c>
      <c r="K63" s="9">
        <f>ROUND((K22*1.0144*1.02484)*0.02,2)</f>
        <v>4.9800000000000004</v>
      </c>
      <c r="L63" s="9">
        <f>ROUND((L22)*0.02,2)</f>
        <v>14.77</v>
      </c>
      <c r="M63" s="9" t="e">
        <f>ROUND((M61)*0.02,2)</f>
        <v>#REF!</v>
      </c>
      <c r="N63" s="3" t="e">
        <f t="shared" si="0"/>
        <v>#REF!</v>
      </c>
    </row>
    <row r="64" spans="1:509" s="3" customFormat="1" ht="38.25" x14ac:dyDescent="0.2">
      <c r="A64" s="44"/>
      <c r="B64" s="45"/>
      <c r="C64" s="46" t="s">
        <v>49</v>
      </c>
      <c r="D64" s="52">
        <f>D63+D61</f>
        <v>6789707.9700000007</v>
      </c>
      <c r="E64" s="52">
        <f>E61+E63</f>
        <v>764510.87939999998</v>
      </c>
      <c r="F64" s="52">
        <f>F61+F63</f>
        <v>3300088.5384</v>
      </c>
      <c r="G64" s="52">
        <f>G63+G61</f>
        <v>1651726.4838</v>
      </c>
      <c r="H64" s="52">
        <f>H63+H61</f>
        <v>12506033.8704</v>
      </c>
      <c r="I64" s="41"/>
      <c r="J64" s="106" t="e">
        <f>J61+#REF!+J63</f>
        <v>#REF!</v>
      </c>
      <c r="K64" s="106" t="e">
        <f>K61+#REF!+K63</f>
        <v>#REF!</v>
      </c>
      <c r="L64" s="106" t="e">
        <f>L61+#REF!+L63</f>
        <v>#REF!</v>
      </c>
      <c r="M64" s="106" t="e">
        <f>M61+#REF!+M63</f>
        <v>#REF!</v>
      </c>
      <c r="N64" s="107" t="e">
        <f t="shared" si="0"/>
        <v>#REF!</v>
      </c>
    </row>
    <row r="65" spans="1:15" s="3" customFormat="1" hidden="1" x14ac:dyDescent="0.2">
      <c r="A65" s="178"/>
      <c r="B65" s="179"/>
      <c r="C65" s="61" t="s">
        <v>26</v>
      </c>
      <c r="D65" s="62">
        <f>G59</f>
        <v>158823.85</v>
      </c>
      <c r="E65" s="63" t="s">
        <v>27</v>
      </c>
      <c r="F65" s="179"/>
      <c r="G65" s="179"/>
      <c r="H65" s="180"/>
      <c r="I65" s="99"/>
      <c r="J65" s="10" t="e">
        <f>M59+#REF!+#REF!</f>
        <v>#REF!</v>
      </c>
      <c r="N65" s="3">
        <v>0</v>
      </c>
    </row>
    <row r="66" spans="1:15" s="3" customFormat="1" hidden="1" x14ac:dyDescent="0.2">
      <c r="A66" s="178"/>
      <c r="B66" s="179"/>
      <c r="C66" s="61" t="s">
        <v>31</v>
      </c>
      <c r="D66" s="62">
        <f>ROUND(H41*0.15,2)</f>
        <v>19137.66</v>
      </c>
      <c r="E66" s="63" t="s">
        <v>27</v>
      </c>
      <c r="F66" s="179"/>
      <c r="G66" s="179"/>
      <c r="H66" s="180"/>
      <c r="I66" s="72"/>
      <c r="J66" s="10"/>
      <c r="N66" s="3">
        <f t="shared" si="0"/>
        <v>0</v>
      </c>
    </row>
    <row r="67" spans="1:15" s="3" customFormat="1" ht="19.149999999999999" hidden="1" customHeight="1" x14ac:dyDescent="0.2">
      <c r="A67" s="178"/>
      <c r="B67" s="179"/>
      <c r="C67" s="61"/>
      <c r="D67" s="64"/>
      <c r="E67" s="63"/>
      <c r="F67" s="179"/>
      <c r="G67" s="179"/>
      <c r="H67" s="180"/>
      <c r="I67" s="72"/>
      <c r="J67" s="10"/>
      <c r="N67" s="3">
        <f t="shared" si="0"/>
        <v>0</v>
      </c>
    </row>
    <row r="68" spans="1:15" s="3" customFormat="1" x14ac:dyDescent="0.2">
      <c r="A68" s="65"/>
      <c r="B68" s="66"/>
      <c r="C68" s="103" t="s">
        <v>53</v>
      </c>
      <c r="D68" s="67">
        <f>ROUND(D64*0.2,2)</f>
        <v>1357941.59</v>
      </c>
      <c r="E68" s="67">
        <f>E64*0.2</f>
        <v>152902.17588</v>
      </c>
      <c r="F68" s="100">
        <f>F64*0.2</f>
        <v>660017.70767999999</v>
      </c>
      <c r="G68" s="67">
        <f>ROUND((G64-897568)*0.2,2)</f>
        <v>150831.70000000001</v>
      </c>
      <c r="H68" s="67">
        <v>2321693.1800000002</v>
      </c>
      <c r="I68" s="114"/>
      <c r="J68" s="9">
        <f>ROUND(O68*0.2,2)</f>
        <v>1432.63</v>
      </c>
      <c r="L68" s="3" t="e">
        <f>ROUND(L61*0.2,2)</f>
        <v>#REF!</v>
      </c>
      <c r="N68" s="3" t="e">
        <f t="shared" si="0"/>
        <v>#REF!</v>
      </c>
      <c r="O68" s="3">
        <f>3313.72+3849.45</f>
        <v>7163.17</v>
      </c>
    </row>
    <row r="69" spans="1:15" s="3" customFormat="1" ht="38.25" x14ac:dyDescent="0.2">
      <c r="A69" s="65"/>
      <c r="B69" s="66"/>
      <c r="C69" s="68" t="s">
        <v>48</v>
      </c>
      <c r="D69" s="67">
        <f>D68+D64</f>
        <v>8147649.5600000005</v>
      </c>
      <c r="E69" s="67">
        <f>E64+E68</f>
        <v>917413.05527999997</v>
      </c>
      <c r="F69" s="67">
        <f>F68+F64</f>
        <v>3960106.24608</v>
      </c>
      <c r="G69" s="67">
        <f>G68+G64</f>
        <v>1802558.1838</v>
      </c>
      <c r="H69" s="67">
        <f>SUM(H64:H68)</f>
        <v>14827727.0504</v>
      </c>
      <c r="I69" s="114"/>
      <c r="J69" s="106" t="e">
        <f>J64+J68+#REF!</f>
        <v>#REF!</v>
      </c>
      <c r="K69" s="106" t="e">
        <f>K64+K68+#REF!</f>
        <v>#REF!</v>
      </c>
      <c r="L69" s="106" t="e">
        <f>L64+L68+#REF!</f>
        <v>#REF!</v>
      </c>
      <c r="M69" s="106" t="e">
        <f>M64+M68+#REF!</f>
        <v>#REF!</v>
      </c>
      <c r="N69" s="106" t="e">
        <f>N64+N68+#REF!</f>
        <v>#REF!</v>
      </c>
    </row>
    <row r="70" spans="1:15" s="1" customFormat="1" x14ac:dyDescent="0.2">
      <c r="A70" s="16"/>
      <c r="B70" s="26"/>
      <c r="C70" s="26"/>
      <c r="D70" s="26"/>
      <c r="E70" s="26"/>
      <c r="F70" s="26"/>
      <c r="G70" s="26"/>
      <c r="H70" s="13"/>
      <c r="I70" s="13"/>
      <c r="J70" s="93"/>
    </row>
    <row r="71" spans="1:15" s="157" customFormat="1" ht="15.75" x14ac:dyDescent="0.25">
      <c r="A71" s="163"/>
      <c r="B71" s="162"/>
      <c r="C71" s="162"/>
      <c r="D71" s="162"/>
      <c r="E71" s="162"/>
      <c r="F71" s="162"/>
    </row>
    <row r="72" spans="1:15" s="157" customFormat="1" ht="18" x14ac:dyDescent="0.25">
      <c r="A72" s="163"/>
      <c r="B72" s="210" t="s">
        <v>97</v>
      </c>
      <c r="C72" s="211"/>
      <c r="F72" s="210" t="s">
        <v>98</v>
      </c>
      <c r="G72" s="212"/>
      <c r="H72" s="212"/>
    </row>
    <row r="73" spans="1:15" s="157" customFormat="1" ht="58.5" customHeight="1" x14ac:dyDescent="0.25">
      <c r="A73" s="163"/>
      <c r="B73" s="201" t="s">
        <v>99</v>
      </c>
      <c r="C73" s="202"/>
      <c r="F73" s="167"/>
      <c r="G73" s="167"/>
      <c r="H73" s="167"/>
    </row>
    <row r="74" spans="1:15" s="157" customFormat="1" ht="33" customHeight="1" x14ac:dyDescent="0.25">
      <c r="A74" s="163"/>
      <c r="B74" s="203" t="s">
        <v>100</v>
      </c>
      <c r="C74" s="204"/>
      <c r="F74" s="205" t="s">
        <v>101</v>
      </c>
      <c r="G74" s="206"/>
      <c r="H74" s="206"/>
    </row>
  </sheetData>
  <mergeCells count="36">
    <mergeCell ref="A53:H53"/>
    <mergeCell ref="A54:H54"/>
    <mergeCell ref="A57:H57"/>
    <mergeCell ref="A58:H58"/>
    <mergeCell ref="H13:H14"/>
    <mergeCell ref="A16:H16"/>
    <mergeCell ref="A20:H20"/>
    <mergeCell ref="A25:H25"/>
    <mergeCell ref="A28:H28"/>
    <mergeCell ref="A12:G12"/>
    <mergeCell ref="A13:A14"/>
    <mergeCell ref="B13:B14"/>
    <mergeCell ref="C13:C14"/>
    <mergeCell ref="D13:G13"/>
    <mergeCell ref="D1:F1"/>
    <mergeCell ref="D4:F4"/>
    <mergeCell ref="D5:F5"/>
    <mergeCell ref="D9:F9"/>
    <mergeCell ref="A10:H10"/>
    <mergeCell ref="B7:G7"/>
    <mergeCell ref="D2:H2"/>
    <mergeCell ref="C3:H3"/>
    <mergeCell ref="B73:C73"/>
    <mergeCell ref="B74:C74"/>
    <mergeCell ref="F74:H74"/>
    <mergeCell ref="B72:C72"/>
    <mergeCell ref="F72:H72"/>
    <mergeCell ref="A44:H44"/>
    <mergeCell ref="A17:H17"/>
    <mergeCell ref="A21:H21"/>
    <mergeCell ref="A29:H29"/>
    <mergeCell ref="A33:H33"/>
    <mergeCell ref="A39:H39"/>
    <mergeCell ref="A32:H32"/>
    <mergeCell ref="A38:H38"/>
    <mergeCell ref="A43:H43"/>
  </mergeCells>
  <pageMargins left="0.70866141732283472" right="0.70866141732283472" top="0.94488188976377963" bottom="0.9448818897637796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4CD56-5267-4CA4-92C0-E5863C781355}">
  <sheetPr>
    <pageSetUpPr fitToPage="1"/>
  </sheetPr>
  <dimension ref="A1:SO76"/>
  <sheetViews>
    <sheetView tabSelected="1" zoomScaleNormal="100" workbookViewId="0">
      <selection activeCell="P8" sqref="P8"/>
    </sheetView>
  </sheetViews>
  <sheetFormatPr defaultColWidth="42.5" defaultRowHeight="12.75" x14ac:dyDescent="0.2"/>
  <cols>
    <col min="1" max="1" width="9.6640625" style="76" customWidth="1"/>
    <col min="2" max="2" width="17" style="76" customWidth="1"/>
    <col min="3" max="3" width="54.83203125" style="76" customWidth="1"/>
    <col min="4" max="4" width="20.83203125" style="76" customWidth="1"/>
    <col min="5" max="6" width="21" style="76" customWidth="1"/>
    <col min="7" max="7" width="21.1640625" style="76" customWidth="1"/>
    <col min="8" max="8" width="20.33203125" style="76" customWidth="1"/>
    <col min="9" max="9" width="24.6640625" style="76" customWidth="1"/>
    <col min="10" max="10" width="22.33203125" style="76" hidden="1" customWidth="1"/>
    <col min="11" max="11" width="18.6640625" hidden="1" customWidth="1"/>
    <col min="12" max="12" width="18.5" hidden="1" customWidth="1"/>
    <col min="13" max="13" width="14.33203125" hidden="1" customWidth="1"/>
    <col min="14" max="14" width="19.5" hidden="1" customWidth="1"/>
    <col min="15" max="15" width="0" hidden="1" customWidth="1"/>
  </cols>
  <sheetData>
    <row r="1" spans="1:10" s="157" customFormat="1" ht="15" customHeight="1" x14ac:dyDescent="0.2">
      <c r="A1" s="156"/>
      <c r="B1" s="156"/>
      <c r="C1" s="156"/>
      <c r="E1" s="154"/>
      <c r="F1" s="231" t="s">
        <v>84</v>
      </c>
      <c r="G1" s="226"/>
      <c r="H1" s="226"/>
    </row>
    <row r="2" spans="1:10" s="157" customFormat="1" ht="15.75" customHeight="1" x14ac:dyDescent="0.25">
      <c r="A2" s="158"/>
      <c r="B2" s="158"/>
      <c r="C2" s="158"/>
      <c r="E2" s="160"/>
      <c r="F2" s="215" t="s">
        <v>85</v>
      </c>
      <c r="G2" s="226"/>
      <c r="H2" s="226"/>
    </row>
    <row r="3" spans="1:10" s="157" customFormat="1" ht="15.75" customHeight="1" x14ac:dyDescent="0.25">
      <c r="A3" s="158"/>
      <c r="B3" s="158"/>
      <c r="C3" s="158"/>
      <c r="E3" s="160"/>
      <c r="F3" s="215" t="s">
        <v>86</v>
      </c>
      <c r="G3" s="226"/>
      <c r="H3" s="226"/>
    </row>
    <row r="4" spans="1:10" s="157" customFormat="1" ht="15.75" customHeight="1" x14ac:dyDescent="0.25">
      <c r="A4" s="158"/>
      <c r="B4" s="158"/>
      <c r="C4" s="158"/>
      <c r="E4" s="160"/>
      <c r="F4" s="215" t="s">
        <v>87</v>
      </c>
      <c r="G4" s="226"/>
      <c r="H4" s="226"/>
    </row>
    <row r="5" spans="1:10" s="157" customFormat="1" ht="15.75" customHeight="1" x14ac:dyDescent="0.25">
      <c r="A5" s="158"/>
      <c r="B5" s="158"/>
      <c r="C5" s="158"/>
      <c r="E5" s="160"/>
      <c r="F5" s="215" t="s">
        <v>88</v>
      </c>
      <c r="G5" s="226"/>
      <c r="H5" s="226"/>
    </row>
    <row r="6" spans="1:10" s="157" customFormat="1" ht="15.75" x14ac:dyDescent="0.25">
      <c r="A6" s="158"/>
      <c r="B6" s="158"/>
      <c r="C6" s="158"/>
      <c r="D6" s="213" t="s">
        <v>89</v>
      </c>
      <c r="E6" s="214"/>
      <c r="F6" s="214"/>
    </row>
    <row r="7" spans="1:10" s="157" customFormat="1" ht="15.75" x14ac:dyDescent="0.25">
      <c r="A7" s="158"/>
      <c r="B7" s="158"/>
      <c r="C7" s="158"/>
      <c r="D7" s="159"/>
      <c r="E7" s="160"/>
      <c r="F7" s="160"/>
    </row>
    <row r="8" spans="1:10" s="157" customFormat="1" ht="15.75" x14ac:dyDescent="0.25">
      <c r="A8" s="158"/>
      <c r="B8" s="224" t="s">
        <v>90</v>
      </c>
      <c r="C8" s="225"/>
      <c r="D8" s="225"/>
      <c r="E8" s="225"/>
      <c r="F8" s="225"/>
      <c r="G8" s="226"/>
    </row>
    <row r="9" spans="1:10" s="157" customFormat="1" ht="15.75" x14ac:dyDescent="0.25">
      <c r="A9" s="158"/>
      <c r="B9" s="158"/>
      <c r="C9" s="158"/>
      <c r="D9" s="213" t="s">
        <v>89</v>
      </c>
      <c r="E9" s="214"/>
      <c r="F9" s="214"/>
    </row>
    <row r="10" spans="1:10" s="3" customFormat="1" ht="37.5" customHeight="1" x14ac:dyDescent="0.2">
      <c r="A10" s="262" t="s">
        <v>120</v>
      </c>
      <c r="B10" s="262"/>
      <c r="C10" s="262"/>
      <c r="D10" s="262"/>
      <c r="E10" s="262"/>
      <c r="F10" s="262"/>
      <c r="G10" s="262"/>
      <c r="H10" s="262"/>
      <c r="I10" s="73"/>
      <c r="J10" s="10"/>
    </row>
    <row r="11" spans="1:10" s="1" customFormat="1" x14ac:dyDescent="0.2">
      <c r="A11" s="16"/>
      <c r="B11" s="26"/>
      <c r="C11" s="26"/>
      <c r="D11" s="26"/>
      <c r="E11" s="26"/>
      <c r="F11" s="26"/>
      <c r="G11" s="26"/>
      <c r="H11" s="13"/>
      <c r="I11" s="13"/>
      <c r="J11" s="93"/>
    </row>
    <row r="12" spans="1:10" s="1" customFormat="1" x14ac:dyDescent="0.2">
      <c r="A12" s="217" t="s">
        <v>47</v>
      </c>
      <c r="B12" s="218"/>
      <c r="C12" s="218"/>
      <c r="D12" s="218"/>
      <c r="E12" s="218"/>
      <c r="F12" s="218"/>
      <c r="G12" s="218"/>
      <c r="H12" s="27"/>
      <c r="I12" s="27"/>
      <c r="J12" s="93"/>
    </row>
    <row r="13" spans="1:10" s="2" customFormat="1" x14ac:dyDescent="0.2">
      <c r="A13" s="219" t="s">
        <v>1</v>
      </c>
      <c r="B13" s="219" t="s">
        <v>2</v>
      </c>
      <c r="C13" s="219" t="s">
        <v>3</v>
      </c>
      <c r="D13" s="221" t="s">
        <v>0</v>
      </c>
      <c r="E13" s="222"/>
      <c r="F13" s="222"/>
      <c r="G13" s="223"/>
      <c r="H13" s="219" t="s">
        <v>17</v>
      </c>
      <c r="I13" s="81"/>
      <c r="J13" s="94"/>
    </row>
    <row r="14" spans="1:10" s="2" customFormat="1" ht="24" x14ac:dyDescent="0.2">
      <c r="A14" s="220"/>
      <c r="B14" s="220"/>
      <c r="C14" s="220"/>
      <c r="D14" s="28" t="s">
        <v>4</v>
      </c>
      <c r="E14" s="28" t="s">
        <v>5</v>
      </c>
      <c r="F14" s="28" t="s">
        <v>6</v>
      </c>
      <c r="G14" s="28" t="s">
        <v>7</v>
      </c>
      <c r="H14" s="220"/>
      <c r="I14" s="81"/>
      <c r="J14" s="94"/>
    </row>
    <row r="15" spans="1:10" s="2" customFormat="1" x14ac:dyDescent="0.2">
      <c r="A15" s="29">
        <v>1</v>
      </c>
      <c r="B15" s="30">
        <v>2</v>
      </c>
      <c r="C15" s="30">
        <v>3</v>
      </c>
      <c r="D15" s="31">
        <v>4</v>
      </c>
      <c r="E15" s="31">
        <v>5</v>
      </c>
      <c r="F15" s="31">
        <v>6</v>
      </c>
      <c r="G15" s="31">
        <v>7</v>
      </c>
      <c r="H15" s="30">
        <v>8</v>
      </c>
      <c r="I15" s="82"/>
      <c r="J15" s="94"/>
    </row>
    <row r="16" spans="1:10" ht="5.25" customHeight="1" x14ac:dyDescent="0.2">
      <c r="A16" s="189"/>
      <c r="B16" s="190"/>
      <c r="C16" s="190"/>
      <c r="D16" s="190"/>
      <c r="E16" s="190"/>
      <c r="F16" s="190"/>
      <c r="G16" s="190"/>
      <c r="H16" s="191"/>
      <c r="I16" s="83"/>
    </row>
    <row r="17" spans="1:14" ht="15.75" x14ac:dyDescent="0.25">
      <c r="A17" s="192" t="s">
        <v>35</v>
      </c>
      <c r="B17" s="193"/>
      <c r="C17" s="193"/>
      <c r="D17" s="193"/>
      <c r="E17" s="193"/>
      <c r="F17" s="193"/>
      <c r="G17" s="193"/>
      <c r="H17" s="194"/>
      <c r="I17" s="185"/>
    </row>
    <row r="18" spans="1:14" s="3" customFormat="1" x14ac:dyDescent="0.2">
      <c r="A18" s="8">
        <v>1</v>
      </c>
      <c r="B18" s="11"/>
      <c r="C18" s="11" t="s">
        <v>20</v>
      </c>
      <c r="D18" s="5"/>
      <c r="E18" s="6"/>
      <c r="F18" s="6"/>
      <c r="G18" s="4"/>
      <c r="H18" s="4"/>
      <c r="I18" s="85"/>
      <c r="J18" s="10"/>
    </row>
    <row r="19" spans="1:14" s="3" customFormat="1" ht="15.75" customHeight="1" x14ac:dyDescent="0.2">
      <c r="A19" s="32"/>
      <c r="B19" s="33"/>
      <c r="C19" s="33" t="s">
        <v>32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86"/>
      <c r="J19" s="10"/>
    </row>
    <row r="20" spans="1:14" s="3" customFormat="1" ht="5.25" customHeight="1" x14ac:dyDescent="0.2">
      <c r="A20" s="195"/>
      <c r="B20" s="196"/>
      <c r="C20" s="196"/>
      <c r="D20" s="196"/>
      <c r="E20" s="196"/>
      <c r="F20" s="196"/>
      <c r="G20" s="196"/>
      <c r="H20" s="197"/>
      <c r="I20" s="72"/>
      <c r="J20" s="10"/>
    </row>
    <row r="21" spans="1:14" ht="15.75" x14ac:dyDescent="0.25">
      <c r="A21" s="192" t="s">
        <v>36</v>
      </c>
      <c r="B21" s="193"/>
      <c r="C21" s="193"/>
      <c r="D21" s="193"/>
      <c r="E21" s="193"/>
      <c r="F21" s="193"/>
      <c r="G21" s="193"/>
      <c r="H21" s="194"/>
      <c r="I21" s="185"/>
    </row>
    <row r="22" spans="1:14" s="3" customFormat="1" ht="39.75" customHeight="1" x14ac:dyDescent="0.2">
      <c r="A22" s="8">
        <v>2</v>
      </c>
      <c r="B22" s="11" t="s">
        <v>70</v>
      </c>
      <c r="C22" s="11" t="s">
        <v>82</v>
      </c>
      <c r="D22" s="5">
        <f>'объектный 02-01'!K17</f>
        <v>256355.9</v>
      </c>
      <c r="E22" s="4">
        <f>'объектный 02-01'!L17</f>
        <v>464411.02</v>
      </c>
      <c r="F22" s="4">
        <f>'объектный 02-01'!M17</f>
        <v>3228352.44</v>
      </c>
      <c r="G22" s="4"/>
      <c r="H22" s="4">
        <f>SUM(D22:G22)</f>
        <v>3949119.36</v>
      </c>
      <c r="I22" s="111"/>
      <c r="J22" s="10">
        <v>4644.9799999999996</v>
      </c>
      <c r="K22" s="3">
        <v>239.69</v>
      </c>
      <c r="L22" s="3">
        <v>738.29</v>
      </c>
      <c r="N22" s="3">
        <f t="shared" ref="N22:N68" si="0">J22+K22+L22+M22</f>
        <v>5622.9599999999991</v>
      </c>
    </row>
    <row r="23" spans="1:14" s="3" customFormat="1" x14ac:dyDescent="0.2">
      <c r="A23" s="32"/>
      <c r="B23" s="35"/>
      <c r="C23" s="36" t="s">
        <v>8</v>
      </c>
      <c r="D23" s="37">
        <f>D22</f>
        <v>256355.9</v>
      </c>
      <c r="E23" s="37">
        <f>E22</f>
        <v>464411.02</v>
      </c>
      <c r="F23" s="37">
        <f>SUM(F22)</f>
        <v>3228352.44</v>
      </c>
      <c r="G23" s="37">
        <f>SUM(G22:G22)</f>
        <v>0</v>
      </c>
      <c r="H23" s="38">
        <f>H22</f>
        <v>3949119.36</v>
      </c>
      <c r="I23" s="175"/>
      <c r="J23" s="106" t="e">
        <f>#REF!+J22</f>
        <v>#REF!</v>
      </c>
      <c r="K23" s="106" t="e">
        <f>#REF!+K22</f>
        <v>#REF!</v>
      </c>
      <c r="L23" s="106" t="e">
        <f>#REF!+L22</f>
        <v>#REF!</v>
      </c>
      <c r="M23" s="106" t="e">
        <f>#REF!+M22</f>
        <v>#REF!</v>
      </c>
      <c r="N23" s="107" t="e">
        <f t="shared" si="0"/>
        <v>#REF!</v>
      </c>
    </row>
    <row r="24" spans="1:14" s="3" customFormat="1" ht="6.75" customHeight="1" x14ac:dyDescent="0.2">
      <c r="A24" s="39"/>
      <c r="B24" s="40"/>
      <c r="C24" s="40"/>
      <c r="D24" s="41"/>
      <c r="E24" s="41"/>
      <c r="F24" s="41"/>
      <c r="G24" s="41"/>
      <c r="H24" s="42"/>
      <c r="I24" s="87"/>
      <c r="J24" s="95"/>
      <c r="N24" s="3">
        <f t="shared" si="0"/>
        <v>0</v>
      </c>
    </row>
    <row r="25" spans="1:14" ht="15.75" x14ac:dyDescent="0.25">
      <c r="A25" s="198" t="s">
        <v>19</v>
      </c>
      <c r="B25" s="199"/>
      <c r="C25" s="199"/>
      <c r="D25" s="199"/>
      <c r="E25" s="199"/>
      <c r="F25" s="199"/>
      <c r="G25" s="199"/>
      <c r="H25" s="200"/>
      <c r="I25" s="185"/>
      <c r="N25" s="3">
        <f t="shared" si="0"/>
        <v>0</v>
      </c>
    </row>
    <row r="26" spans="1:14" s="3" customFormat="1" x14ac:dyDescent="0.2">
      <c r="A26" s="8">
        <v>3</v>
      </c>
      <c r="B26" s="11"/>
      <c r="C26" s="11" t="s">
        <v>20</v>
      </c>
      <c r="D26" s="8"/>
      <c r="E26" s="6"/>
      <c r="F26" s="6"/>
      <c r="G26" s="43"/>
      <c r="H26" s="43"/>
      <c r="I26" s="88"/>
      <c r="J26" s="10"/>
      <c r="N26" s="3">
        <f t="shared" si="0"/>
        <v>0</v>
      </c>
    </row>
    <row r="27" spans="1:14" s="3" customFormat="1" x14ac:dyDescent="0.2">
      <c r="A27" s="44"/>
      <c r="B27" s="45"/>
      <c r="C27" s="46" t="s">
        <v>33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86"/>
      <c r="J27" s="10"/>
      <c r="N27" s="3">
        <f t="shared" si="0"/>
        <v>0</v>
      </c>
    </row>
    <row r="28" spans="1:14" s="3" customFormat="1" ht="8.25" customHeight="1" x14ac:dyDescent="0.2">
      <c r="A28" s="195"/>
      <c r="B28" s="196"/>
      <c r="C28" s="196"/>
      <c r="D28" s="196"/>
      <c r="E28" s="196"/>
      <c r="F28" s="196"/>
      <c r="G28" s="196"/>
      <c r="H28" s="197"/>
      <c r="I28" s="72"/>
      <c r="J28" s="10"/>
      <c r="N28" s="3">
        <f t="shared" si="0"/>
        <v>0</v>
      </c>
    </row>
    <row r="29" spans="1:14" ht="15.75" x14ac:dyDescent="0.25">
      <c r="A29" s="192" t="s">
        <v>37</v>
      </c>
      <c r="B29" s="193"/>
      <c r="C29" s="193"/>
      <c r="D29" s="193"/>
      <c r="E29" s="193"/>
      <c r="F29" s="193"/>
      <c r="G29" s="193"/>
      <c r="H29" s="194"/>
      <c r="I29" s="185"/>
      <c r="N29" s="3">
        <f t="shared" si="0"/>
        <v>0</v>
      </c>
    </row>
    <row r="30" spans="1:14" s="3" customFormat="1" x14ac:dyDescent="0.2">
      <c r="A30" s="8">
        <v>4</v>
      </c>
      <c r="B30" s="25"/>
      <c r="C30" s="25" t="s">
        <v>20</v>
      </c>
      <c r="D30" s="5"/>
      <c r="E30" s="4"/>
      <c r="F30" s="4"/>
      <c r="G30" s="4"/>
      <c r="H30" s="4"/>
      <c r="I30" s="85"/>
      <c r="J30" s="10"/>
      <c r="N30" s="3">
        <f t="shared" si="0"/>
        <v>0</v>
      </c>
    </row>
    <row r="31" spans="1:14" s="3" customFormat="1" ht="15.75" customHeight="1" x14ac:dyDescent="0.2">
      <c r="A31" s="44"/>
      <c r="B31" s="45"/>
      <c r="C31" s="46" t="s">
        <v>34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86"/>
      <c r="J31" s="10"/>
      <c r="N31" s="3">
        <f t="shared" si="0"/>
        <v>0</v>
      </c>
    </row>
    <row r="32" spans="1:14" s="3" customFormat="1" x14ac:dyDescent="0.2">
      <c r="A32" s="195"/>
      <c r="B32" s="196"/>
      <c r="C32" s="196"/>
      <c r="D32" s="196"/>
      <c r="E32" s="196"/>
      <c r="F32" s="196"/>
      <c r="G32" s="196"/>
      <c r="H32" s="197"/>
      <c r="I32" s="72"/>
      <c r="J32" s="10"/>
      <c r="N32" s="3">
        <f t="shared" si="0"/>
        <v>0</v>
      </c>
    </row>
    <row r="33" spans="1:22" ht="15.75" x14ac:dyDescent="0.25">
      <c r="A33" s="192" t="s">
        <v>38</v>
      </c>
      <c r="B33" s="193"/>
      <c r="C33" s="193"/>
      <c r="D33" s="193"/>
      <c r="E33" s="193"/>
      <c r="F33" s="193"/>
      <c r="G33" s="193"/>
      <c r="H33" s="194"/>
      <c r="I33" s="185"/>
      <c r="N33" s="3">
        <f t="shared" si="0"/>
        <v>0</v>
      </c>
    </row>
    <row r="34" spans="1:22" s="3" customFormat="1" ht="25.5" x14ac:dyDescent="0.2">
      <c r="A34" s="8">
        <v>5</v>
      </c>
      <c r="B34" s="155" t="s">
        <v>105</v>
      </c>
      <c r="C34" s="11" t="s">
        <v>65</v>
      </c>
      <c r="D34" s="5">
        <f>'объектный 05-01'!K17</f>
        <v>6114334.5300000003</v>
      </c>
      <c r="E34" s="4">
        <f>'объектный 05-01'!L17</f>
        <v>252919.12</v>
      </c>
      <c r="F34" s="4">
        <f>'объектный 05-01'!M17</f>
        <v>7028.48</v>
      </c>
      <c r="G34" s="4"/>
      <c r="H34" s="4">
        <f>D34+E34+F34</f>
        <v>6374282.1300000008</v>
      </c>
      <c r="I34" s="85"/>
      <c r="J34" s="10"/>
      <c r="N34" s="3">
        <f t="shared" si="0"/>
        <v>0</v>
      </c>
    </row>
    <row r="35" spans="1:22" s="3" customFormat="1" x14ac:dyDescent="0.2">
      <c r="A35" s="32"/>
      <c r="B35" s="33"/>
      <c r="C35" s="33" t="s">
        <v>21</v>
      </c>
      <c r="D35" s="37">
        <f>SUM(D34:D34)</f>
        <v>6114334.5300000003</v>
      </c>
      <c r="E35" s="37">
        <f>SUM(E34:E34)</f>
        <v>252919.12</v>
      </c>
      <c r="F35" s="37">
        <f>F34</f>
        <v>7028.48</v>
      </c>
      <c r="G35" s="37">
        <f>SUM(G34:G34)</f>
        <v>0</v>
      </c>
      <c r="H35" s="37">
        <f>SUM(H34:H34)</f>
        <v>6374282.1300000008</v>
      </c>
      <c r="I35" s="41"/>
      <c r="J35" s="10"/>
      <c r="N35" s="3">
        <f t="shared" si="0"/>
        <v>0</v>
      </c>
    </row>
    <row r="36" spans="1:22" s="3" customFormat="1" x14ac:dyDescent="0.2">
      <c r="A36" s="32"/>
      <c r="B36" s="33"/>
      <c r="C36" s="33" t="s">
        <v>39</v>
      </c>
      <c r="D36" s="37">
        <f>D23+D35</f>
        <v>6370690.4300000006</v>
      </c>
      <c r="E36" s="37">
        <f>E35+E23</f>
        <v>717330.14</v>
      </c>
      <c r="F36" s="37">
        <f>F35+F23</f>
        <v>3235380.92</v>
      </c>
      <c r="G36" s="37">
        <f>G35+G23</f>
        <v>0</v>
      </c>
      <c r="H36" s="38">
        <f>H35+H23</f>
        <v>10323401.49</v>
      </c>
      <c r="I36" s="87"/>
      <c r="J36" s="106" t="e">
        <f>J23</f>
        <v>#REF!</v>
      </c>
      <c r="K36" s="106" t="e">
        <f t="shared" ref="K36:M36" si="1">K23</f>
        <v>#REF!</v>
      </c>
      <c r="L36" s="106" t="e">
        <f t="shared" si="1"/>
        <v>#REF!</v>
      </c>
      <c r="M36" s="106" t="e">
        <f t="shared" si="1"/>
        <v>#REF!</v>
      </c>
      <c r="N36" s="107" t="e">
        <f t="shared" si="0"/>
        <v>#REF!</v>
      </c>
    </row>
    <row r="37" spans="1:22" s="3" customFormat="1" ht="8.25" customHeight="1" x14ac:dyDescent="0.2">
      <c r="A37" s="182"/>
      <c r="B37" s="183"/>
      <c r="C37" s="48"/>
      <c r="D37" s="49"/>
      <c r="E37" s="50"/>
      <c r="F37" s="50"/>
      <c r="G37" s="50"/>
      <c r="H37" s="184"/>
      <c r="I37" s="72"/>
      <c r="J37" s="10"/>
      <c r="N37" s="3">
        <f t="shared" si="0"/>
        <v>0</v>
      </c>
    </row>
    <row r="38" spans="1:22" s="3" customFormat="1" hidden="1" x14ac:dyDescent="0.2">
      <c r="A38" s="195"/>
      <c r="B38" s="196"/>
      <c r="C38" s="196"/>
      <c r="D38" s="196"/>
      <c r="E38" s="196"/>
      <c r="F38" s="196"/>
      <c r="G38" s="196"/>
      <c r="H38" s="197"/>
      <c r="I38" s="72"/>
      <c r="J38" s="10"/>
      <c r="N38" s="3">
        <f t="shared" si="0"/>
        <v>0</v>
      </c>
    </row>
    <row r="39" spans="1:22" ht="15.75" x14ac:dyDescent="0.25">
      <c r="A39" s="192" t="s">
        <v>40</v>
      </c>
      <c r="B39" s="193"/>
      <c r="C39" s="193"/>
      <c r="D39" s="193"/>
      <c r="E39" s="193"/>
      <c r="F39" s="193"/>
      <c r="G39" s="193"/>
      <c r="H39" s="194"/>
      <c r="I39" s="185"/>
      <c r="N39" s="3">
        <f t="shared" si="0"/>
        <v>0</v>
      </c>
    </row>
    <row r="40" spans="1:22" s="3" customFormat="1" ht="38.25" customHeight="1" x14ac:dyDescent="0.2">
      <c r="A40" s="8">
        <v>6</v>
      </c>
      <c r="B40" s="11" t="s">
        <v>76</v>
      </c>
      <c r="C40" s="11" t="s">
        <v>75</v>
      </c>
      <c r="D40" s="5">
        <f>ROUND((D36)*1.8%,2)</f>
        <v>114672.43</v>
      </c>
      <c r="E40" s="124">
        <f>E36*0.018</f>
        <v>12911.942519999999</v>
      </c>
      <c r="F40" s="4" t="s">
        <v>18</v>
      </c>
      <c r="G40" s="4" t="s">
        <v>18</v>
      </c>
      <c r="H40" s="4">
        <f>SUM(D40:G40)</f>
        <v>127584.37251999999</v>
      </c>
      <c r="I40" s="85"/>
      <c r="J40" s="10">
        <f>ROUND(J22*1.44/100,2)</f>
        <v>66.89</v>
      </c>
      <c r="K40" s="10">
        <f>ROUND(K22*1.44/100,2)</f>
        <v>3.45</v>
      </c>
      <c r="N40" s="3">
        <f t="shared" si="0"/>
        <v>70.34</v>
      </c>
    </row>
    <row r="41" spans="1:22" s="3" customFormat="1" x14ac:dyDescent="0.2">
      <c r="A41" s="32"/>
      <c r="B41" s="35"/>
      <c r="C41" s="33" t="s">
        <v>22</v>
      </c>
      <c r="D41" s="37">
        <f>D40</f>
        <v>114672.43</v>
      </c>
      <c r="E41" s="37">
        <f>E40</f>
        <v>12911.942519999999</v>
      </c>
      <c r="F41" s="37" t="s">
        <v>18</v>
      </c>
      <c r="G41" s="37" t="s">
        <v>18</v>
      </c>
      <c r="H41" s="37">
        <f>H40</f>
        <v>127584.37251999999</v>
      </c>
      <c r="I41" s="41"/>
      <c r="J41" s="108" t="e">
        <f>J40+#REF!</f>
        <v>#REF!</v>
      </c>
      <c r="K41" s="108" t="e">
        <f>K40+#REF!</f>
        <v>#REF!</v>
      </c>
      <c r="L41" s="108" t="e">
        <f>L40+#REF!</f>
        <v>#REF!</v>
      </c>
      <c r="M41" s="108" t="e">
        <f>M40+#REF!</f>
        <v>#REF!</v>
      </c>
      <c r="N41" s="107" t="e">
        <f t="shared" si="0"/>
        <v>#REF!</v>
      </c>
    </row>
    <row r="42" spans="1:22" s="3" customFormat="1" x14ac:dyDescent="0.2">
      <c r="A42" s="32"/>
      <c r="B42" s="35"/>
      <c r="C42" s="33" t="s">
        <v>41</v>
      </c>
      <c r="D42" s="37">
        <f>ROUND(D41+D36,2)</f>
        <v>6485362.8600000003</v>
      </c>
      <c r="E42" s="37">
        <f>E41+E36</f>
        <v>730242.08252000005</v>
      </c>
      <c r="F42" s="37">
        <f>F36</f>
        <v>3235380.92</v>
      </c>
      <c r="G42" s="37">
        <f>G36</f>
        <v>0</v>
      </c>
      <c r="H42" s="37">
        <f>H41+H36</f>
        <v>10450985.86252</v>
      </c>
      <c r="I42" s="41"/>
      <c r="J42" s="106" t="e">
        <f>J36+J41</f>
        <v>#REF!</v>
      </c>
      <c r="K42" s="106" t="e">
        <f>K36+K41</f>
        <v>#REF!</v>
      </c>
      <c r="L42" s="106" t="e">
        <f>L36+L41</f>
        <v>#REF!</v>
      </c>
      <c r="M42" s="106" t="e">
        <f>M36+M41</f>
        <v>#REF!</v>
      </c>
      <c r="N42" s="107" t="e">
        <f t="shared" si="0"/>
        <v>#REF!</v>
      </c>
    </row>
    <row r="43" spans="1:22" s="3" customFormat="1" x14ac:dyDescent="0.2">
      <c r="A43" s="186"/>
      <c r="B43" s="187"/>
      <c r="C43" s="187"/>
      <c r="D43" s="187"/>
      <c r="E43" s="187"/>
      <c r="F43" s="187"/>
      <c r="G43" s="187"/>
      <c r="H43" s="188"/>
      <c r="I43" s="72"/>
      <c r="J43" s="10"/>
      <c r="N43" s="3">
        <f t="shared" si="0"/>
        <v>0</v>
      </c>
    </row>
    <row r="44" spans="1:22" ht="15.75" x14ac:dyDescent="0.25">
      <c r="A44" s="192" t="s">
        <v>42</v>
      </c>
      <c r="B44" s="193"/>
      <c r="C44" s="193"/>
      <c r="D44" s="193"/>
      <c r="E44" s="193"/>
      <c r="F44" s="193"/>
      <c r="G44" s="193"/>
      <c r="H44" s="194"/>
      <c r="I44" s="185"/>
      <c r="J44" s="96"/>
      <c r="N44" s="3">
        <f t="shared" si="0"/>
        <v>0</v>
      </c>
    </row>
    <row r="45" spans="1:22" s="3" customFormat="1" ht="25.5" x14ac:dyDescent="0.2">
      <c r="A45" s="8">
        <v>7</v>
      </c>
      <c r="B45" s="11" t="s">
        <v>77</v>
      </c>
      <c r="C45" s="11" t="s">
        <v>78</v>
      </c>
      <c r="D45" s="5">
        <f>ROUND((D42)*2.64%,2)</f>
        <v>171213.58</v>
      </c>
      <c r="E45" s="4">
        <f>E42*0.0264</f>
        <v>19278.390978528001</v>
      </c>
      <c r="F45" s="4"/>
      <c r="G45" s="4"/>
      <c r="H45" s="4">
        <f>ROUND(SUM(D45:G45),2)</f>
        <v>190491.97</v>
      </c>
      <c r="I45" s="85"/>
      <c r="J45" s="10" t="e">
        <f>ROUND(J42*2.484/100,2)</f>
        <v>#REF!</v>
      </c>
      <c r="K45" s="10" t="e">
        <f>ROUND(K42*2.484/100,2)</f>
        <v>#REF!</v>
      </c>
      <c r="N45" s="3" t="e">
        <f t="shared" si="0"/>
        <v>#REF!</v>
      </c>
    </row>
    <row r="46" spans="1:22" s="3" customFormat="1" ht="25.5" x14ac:dyDescent="0.2">
      <c r="A46" s="8">
        <v>8</v>
      </c>
      <c r="B46" s="11" t="s">
        <v>46</v>
      </c>
      <c r="C46" s="11" t="s">
        <v>81</v>
      </c>
      <c r="D46" s="5"/>
      <c r="E46" s="4"/>
      <c r="F46" s="4"/>
      <c r="G46" s="4">
        <v>897568</v>
      </c>
      <c r="H46" s="4">
        <f>G46</f>
        <v>897568</v>
      </c>
      <c r="I46" s="112"/>
      <c r="J46" s="10"/>
      <c r="M46" s="3">
        <v>16660.98</v>
      </c>
      <c r="N46" s="3">
        <f t="shared" si="0"/>
        <v>16660.98</v>
      </c>
    </row>
    <row r="47" spans="1:22" s="3" customFormat="1" ht="51" x14ac:dyDescent="0.2">
      <c r="A47" s="8">
        <v>9</v>
      </c>
      <c r="B47" s="11" t="s">
        <v>51</v>
      </c>
      <c r="C47" s="11" t="s">
        <v>55</v>
      </c>
      <c r="D47" s="5"/>
      <c r="E47" s="4"/>
      <c r="F47" s="4"/>
      <c r="G47" s="4">
        <v>250000</v>
      </c>
      <c r="H47" s="4">
        <f>G47</f>
        <v>250000</v>
      </c>
      <c r="I47" s="112"/>
      <c r="J47" s="101"/>
      <c r="K47" s="10"/>
      <c r="L47" s="10"/>
      <c r="M47" s="10">
        <v>1500</v>
      </c>
      <c r="N47" s="3">
        <f t="shared" si="0"/>
        <v>1500</v>
      </c>
      <c r="O47" s="10"/>
      <c r="P47" s="10"/>
      <c r="Q47" s="10"/>
      <c r="R47" s="10"/>
      <c r="S47" s="10"/>
      <c r="T47" s="10"/>
      <c r="U47" s="10"/>
      <c r="V47" s="10"/>
    </row>
    <row r="48" spans="1:22" s="3" customFormat="1" ht="38.25" x14ac:dyDescent="0.2">
      <c r="A48" s="8">
        <v>10</v>
      </c>
      <c r="B48" s="11" t="s">
        <v>51</v>
      </c>
      <c r="C48" s="11" t="s">
        <v>79</v>
      </c>
      <c r="D48" s="5"/>
      <c r="E48" s="4"/>
      <c r="F48" s="4"/>
      <c r="G48" s="4">
        <v>264150</v>
      </c>
      <c r="H48" s="4">
        <f>G48</f>
        <v>264150</v>
      </c>
      <c r="I48" s="112"/>
      <c r="J48" s="101"/>
      <c r="K48" s="10"/>
      <c r="L48" s="10"/>
      <c r="M48" s="10">
        <v>1290</v>
      </c>
      <c r="N48" s="3">
        <f t="shared" si="0"/>
        <v>1290</v>
      </c>
      <c r="O48" s="10"/>
      <c r="P48" s="10"/>
      <c r="Q48" s="10"/>
      <c r="R48" s="10"/>
      <c r="S48" s="10"/>
      <c r="T48" s="10"/>
      <c r="U48" s="10"/>
      <c r="V48" s="10"/>
    </row>
    <row r="49" spans="1:509" s="3" customFormat="1" ht="26.25" x14ac:dyDescent="0.2">
      <c r="A49" s="8">
        <v>11</v>
      </c>
      <c r="B49" s="11" t="s">
        <v>52</v>
      </c>
      <c r="C49" s="11" t="s">
        <v>80</v>
      </c>
      <c r="D49" s="5"/>
      <c r="E49" s="4"/>
      <c r="F49" s="4"/>
      <c r="G49" s="4">
        <v>29166.639999999999</v>
      </c>
      <c r="H49" s="4">
        <f>G49</f>
        <v>29166.639999999999</v>
      </c>
      <c r="I49" s="112"/>
      <c r="J49" s="101"/>
      <c r="K49" s="10"/>
      <c r="L49" s="10"/>
      <c r="M49" s="10">
        <v>312.67</v>
      </c>
      <c r="N49" s="3">
        <f t="shared" si="0"/>
        <v>312.67</v>
      </c>
      <c r="O49" s="10"/>
      <c r="P49" s="10"/>
      <c r="Q49" s="10"/>
      <c r="R49" s="10"/>
      <c r="S49" s="10"/>
      <c r="T49" s="10"/>
      <c r="U49" s="10"/>
      <c r="V49" s="10"/>
    </row>
    <row r="50" spans="1:509" s="7" customFormat="1" ht="15" x14ac:dyDescent="0.2">
      <c r="A50" s="8">
        <v>12</v>
      </c>
      <c r="B50" s="155" t="s">
        <v>122</v>
      </c>
      <c r="C50" s="11" t="s">
        <v>73</v>
      </c>
      <c r="D50" s="5"/>
      <c r="E50" s="4"/>
      <c r="F50" s="4"/>
      <c r="G50" s="4">
        <v>19631.2</v>
      </c>
      <c r="H50" s="4">
        <f>G50</f>
        <v>19631.2</v>
      </c>
      <c r="I50" s="113"/>
      <c r="J50" s="97"/>
      <c r="K50" s="97"/>
      <c r="L50" s="10"/>
      <c r="M50" s="10">
        <v>242.74</v>
      </c>
      <c r="N50" s="3">
        <f t="shared" si="0"/>
        <v>242.74</v>
      </c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</row>
    <row r="51" spans="1:509" s="10" customFormat="1" x14ac:dyDescent="0.2">
      <c r="A51" s="51"/>
      <c r="B51" s="33"/>
      <c r="C51" s="33" t="s">
        <v>23</v>
      </c>
      <c r="D51" s="37">
        <f>ROUND(SUM(D45:D49),2)</f>
        <v>171213.58</v>
      </c>
      <c r="E51" s="37">
        <f>ROUND(SUM(E45:E48),2)</f>
        <v>19278.39</v>
      </c>
      <c r="F51" s="37">
        <f>SUM(F45:F45)</f>
        <v>0</v>
      </c>
      <c r="G51" s="37">
        <f>ROUND(SUM(G45:G50),2)</f>
        <v>1460515.8400000001</v>
      </c>
      <c r="H51" s="37">
        <f>ROUND(SUM(H45:H50),2)</f>
        <v>1651007.81</v>
      </c>
      <c r="I51" s="102"/>
      <c r="J51" s="109" t="e">
        <f>J45+#REF!+J46+#REF!+J47+J48+J49</f>
        <v>#REF!</v>
      </c>
      <c r="K51" s="109" t="e">
        <f>K45+#REF!+K46+#REF!+K47+K48+K49</f>
        <v>#REF!</v>
      </c>
      <c r="L51" s="109" t="e">
        <f>L45+#REF!+L46+#REF!+L47+L48+L49</f>
        <v>#REF!</v>
      </c>
      <c r="M51" s="109" t="e">
        <f>M45+#REF!+M46+#REF!+M47+M48+M49</f>
        <v>#REF!</v>
      </c>
      <c r="N51" s="107" t="e">
        <f t="shared" si="0"/>
        <v>#REF!</v>
      </c>
    </row>
    <row r="52" spans="1:509" s="10" customFormat="1" x14ac:dyDescent="0.2">
      <c r="A52" s="51"/>
      <c r="B52" s="33"/>
      <c r="C52" s="33" t="s">
        <v>9</v>
      </c>
      <c r="D52" s="37">
        <f>ROUND(D51+D42,2)</f>
        <v>6656576.4400000004</v>
      </c>
      <c r="E52" s="37">
        <f>ROUND(E51+E42,2)</f>
        <v>749520.47</v>
      </c>
      <c r="F52" s="37">
        <f>ROUND(F51+F42,2)</f>
        <v>3235380.92</v>
      </c>
      <c r="G52" s="37">
        <f>ROUND(G51+G42,2)</f>
        <v>1460515.8400000001</v>
      </c>
      <c r="H52" s="37">
        <f>H51+H42</f>
        <v>12101993.67252</v>
      </c>
      <c r="I52" s="102"/>
      <c r="J52" s="109" t="e">
        <f>J42+J51</f>
        <v>#REF!</v>
      </c>
      <c r="K52" s="109" t="e">
        <f>K42+K51</f>
        <v>#REF!</v>
      </c>
      <c r="L52" s="109" t="e">
        <f>L42+L51</f>
        <v>#REF!</v>
      </c>
      <c r="M52" s="109" t="e">
        <f>M42+M51</f>
        <v>#REF!</v>
      </c>
      <c r="N52" s="107" t="e">
        <f t="shared" si="0"/>
        <v>#REF!</v>
      </c>
    </row>
    <row r="53" spans="1:509" s="3" customFormat="1" ht="10.5" customHeight="1" x14ac:dyDescent="0.25">
      <c r="A53" s="186"/>
      <c r="B53" s="187"/>
      <c r="C53" s="187"/>
      <c r="D53" s="187"/>
      <c r="E53" s="187"/>
      <c r="F53" s="187"/>
      <c r="G53" s="187"/>
      <c r="H53" s="188"/>
      <c r="I53" s="105"/>
      <c r="J53" s="98"/>
      <c r="K53" s="98"/>
      <c r="N53" s="3">
        <f t="shared" si="0"/>
        <v>0</v>
      </c>
    </row>
    <row r="54" spans="1:509" ht="13.5" customHeight="1" x14ac:dyDescent="0.25">
      <c r="A54" s="192" t="s">
        <v>43</v>
      </c>
      <c r="B54" s="193"/>
      <c r="C54" s="193"/>
      <c r="D54" s="193"/>
      <c r="E54" s="193"/>
      <c r="F54" s="193"/>
      <c r="G54" s="193"/>
      <c r="H54" s="194"/>
      <c r="I54" s="185"/>
      <c r="N54" s="3">
        <f t="shared" si="0"/>
        <v>0</v>
      </c>
    </row>
    <row r="55" spans="1:509" s="3" customFormat="1" ht="51" hidden="1" customHeight="1" x14ac:dyDescent="0.2">
      <c r="A55" s="8">
        <v>12</v>
      </c>
      <c r="B55" s="11" t="s">
        <v>28</v>
      </c>
      <c r="C55" s="11" t="s">
        <v>50</v>
      </c>
      <c r="D55" s="5"/>
      <c r="E55" s="4"/>
      <c r="F55" s="4"/>
      <c r="G55" s="4">
        <v>0</v>
      </c>
      <c r="H55" s="4">
        <f>SUM(G55)</f>
        <v>0</v>
      </c>
      <c r="I55" s="85"/>
      <c r="J55" s="10"/>
      <c r="M55" s="3" t="e">
        <f>ROUND(N52*2.14/100,2)</f>
        <v>#REF!</v>
      </c>
      <c r="N55" s="3" t="e">
        <f t="shared" si="0"/>
        <v>#REF!</v>
      </c>
    </row>
    <row r="56" spans="1:509" s="3" customFormat="1" x14ac:dyDescent="0.2">
      <c r="A56" s="263">
        <v>13</v>
      </c>
      <c r="B56" s="33"/>
      <c r="C56" s="33" t="s">
        <v>24</v>
      </c>
      <c r="D56" s="37">
        <v>0</v>
      </c>
      <c r="E56" s="37">
        <v>0</v>
      </c>
      <c r="F56" s="37">
        <v>0</v>
      </c>
      <c r="G56" s="37">
        <f>SUM(G55)</f>
        <v>0</v>
      </c>
      <c r="H56" s="37">
        <f>SUM(H55)</f>
        <v>0</v>
      </c>
      <c r="I56" s="41"/>
      <c r="J56" s="108"/>
      <c r="K56" s="107"/>
      <c r="L56" s="107"/>
      <c r="M56" s="107" t="e">
        <f>M55</f>
        <v>#REF!</v>
      </c>
      <c r="N56" s="107" t="e">
        <f t="shared" si="0"/>
        <v>#REF!</v>
      </c>
    </row>
    <row r="57" spans="1:509" s="3" customFormat="1" x14ac:dyDescent="0.2">
      <c r="A57" s="195"/>
      <c r="B57" s="196"/>
      <c r="C57" s="196"/>
      <c r="D57" s="196"/>
      <c r="E57" s="196"/>
      <c r="F57" s="196"/>
      <c r="G57" s="196"/>
      <c r="H57" s="197"/>
      <c r="I57" s="72"/>
      <c r="J57" s="10"/>
      <c r="N57" s="3">
        <f t="shared" si="0"/>
        <v>0</v>
      </c>
    </row>
    <row r="58" spans="1:509" ht="15.75" x14ac:dyDescent="0.25">
      <c r="A58" s="207" t="s">
        <v>121</v>
      </c>
      <c r="B58" s="208"/>
      <c r="C58" s="208"/>
      <c r="D58" s="208"/>
      <c r="E58" s="208"/>
      <c r="F58" s="208"/>
      <c r="G58" s="208"/>
      <c r="H58" s="209"/>
      <c r="I58" s="104"/>
      <c r="N58" s="3">
        <f t="shared" si="0"/>
        <v>0</v>
      </c>
    </row>
    <row r="59" spans="1:509" s="7" customFormat="1" ht="15" x14ac:dyDescent="0.2">
      <c r="A59" s="8">
        <v>14</v>
      </c>
      <c r="B59" s="155" t="s">
        <v>74</v>
      </c>
      <c r="C59" s="11" t="s">
        <v>123</v>
      </c>
      <c r="D59" s="5"/>
      <c r="E59" s="4"/>
      <c r="F59" s="4"/>
      <c r="G59" s="4">
        <v>158823.85</v>
      </c>
      <c r="H59" s="4">
        <f>G59</f>
        <v>158823.85</v>
      </c>
      <c r="I59" s="113"/>
      <c r="J59" s="97"/>
      <c r="K59" s="97"/>
      <c r="L59" s="10"/>
      <c r="M59" s="10">
        <v>242.74</v>
      </c>
      <c r="N59" s="3">
        <f t="shared" si="0"/>
        <v>242.74</v>
      </c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</row>
    <row r="60" spans="1:509" s="3" customFormat="1" x14ac:dyDescent="0.2">
      <c r="A60" s="44"/>
      <c r="B60" s="45"/>
      <c r="C60" s="46" t="s">
        <v>25</v>
      </c>
      <c r="D60" s="52" t="s">
        <v>18</v>
      </c>
      <c r="E60" s="52" t="s">
        <v>18</v>
      </c>
      <c r="F60" s="52" t="s">
        <v>18</v>
      </c>
      <c r="G60" s="52">
        <f>ROUND(SUM(G59:G59),2)</f>
        <v>158823.85</v>
      </c>
      <c r="H60" s="52">
        <f>ROUND(SUM(H59:H59),2)</f>
        <v>158823.85</v>
      </c>
      <c r="I60" s="41"/>
      <c r="J60" s="108" t="e">
        <f>J59+#REF!+#REF!+#REF!+#REF!</f>
        <v>#REF!</v>
      </c>
      <c r="K60" s="108" t="e">
        <f>K59+#REF!+#REF!+#REF!+#REF!</f>
        <v>#REF!</v>
      </c>
      <c r="L60" s="108" t="e">
        <f>L59+#REF!+#REF!+#REF!+#REF!</f>
        <v>#REF!</v>
      </c>
      <c r="M60" s="108" t="e">
        <f>M59+#REF!+#REF!+#REF!+#REF!</f>
        <v>#REF!</v>
      </c>
      <c r="N60" s="107" t="e">
        <f t="shared" si="0"/>
        <v>#REF!</v>
      </c>
    </row>
    <row r="61" spans="1:509" s="3" customFormat="1" x14ac:dyDescent="0.2">
      <c r="A61" s="53"/>
      <c r="B61" s="54"/>
      <c r="C61" s="55" t="s">
        <v>54</v>
      </c>
      <c r="D61" s="56">
        <f>ROUND(D52,2)</f>
        <v>6656576.4400000004</v>
      </c>
      <c r="E61" s="56">
        <f>ROUND(E52,2)</f>
        <v>749520.47</v>
      </c>
      <c r="F61" s="56">
        <f>ROUND(F52,2)</f>
        <v>3235380.92</v>
      </c>
      <c r="G61" s="56">
        <f>ROUND(G56+G52+G60,2)</f>
        <v>1619339.69</v>
      </c>
      <c r="H61" s="56">
        <f>ROUND(H60+H56+H52,2)</f>
        <v>12260817.52</v>
      </c>
      <c r="I61" s="41"/>
      <c r="J61" s="106" t="e">
        <f>J52+J56+J60</f>
        <v>#REF!</v>
      </c>
      <c r="K61" s="106" t="e">
        <f>K52+K56+K60</f>
        <v>#REF!</v>
      </c>
      <c r="L61" s="106" t="e">
        <f>L52+L56+L60</f>
        <v>#REF!</v>
      </c>
      <c r="M61" s="106" t="e">
        <f>M52+M56+M60</f>
        <v>#REF!</v>
      </c>
      <c r="N61" s="107" t="e">
        <f t="shared" si="0"/>
        <v>#REF!</v>
      </c>
    </row>
    <row r="62" spans="1:509" s="3" customFormat="1" ht="9.75" customHeight="1" x14ac:dyDescent="0.2">
      <c r="A62" s="57"/>
      <c r="B62" s="12"/>
      <c r="C62" s="58"/>
      <c r="D62" s="59"/>
      <c r="E62" s="59"/>
      <c r="F62" s="59"/>
      <c r="G62" s="59"/>
      <c r="H62" s="60"/>
      <c r="I62" s="89"/>
      <c r="J62" s="10"/>
      <c r="N62" s="3">
        <f t="shared" si="0"/>
        <v>0</v>
      </c>
    </row>
    <row r="63" spans="1:509" s="3" customFormat="1" ht="25.5" x14ac:dyDescent="0.2">
      <c r="A63" s="8">
        <v>15</v>
      </c>
      <c r="B63" s="11" t="s">
        <v>44</v>
      </c>
      <c r="C63" s="11" t="s">
        <v>45</v>
      </c>
      <c r="D63" s="5">
        <f>ROUND(D61*0.02,2)</f>
        <v>133131.53</v>
      </c>
      <c r="E63" s="4">
        <f>E61*0.02</f>
        <v>14990.4094</v>
      </c>
      <c r="F63" s="4">
        <f>F61*0.02</f>
        <v>64707.618399999999</v>
      </c>
      <c r="G63" s="4">
        <f>G61*0.02</f>
        <v>32386.793799999999</v>
      </c>
      <c r="H63" s="4">
        <f>H61*0.02</f>
        <v>245216.3504</v>
      </c>
      <c r="I63" s="85"/>
      <c r="J63" s="9">
        <f>ROUND((J22*1.0144*1.02484)*0.02,2)</f>
        <v>96.58</v>
      </c>
      <c r="K63" s="9">
        <f>ROUND((K22*1.0144*1.02484)*0.02,2)</f>
        <v>4.9800000000000004</v>
      </c>
      <c r="L63" s="9">
        <f>ROUND((L22)*0.02,2)</f>
        <v>14.77</v>
      </c>
      <c r="M63" s="9" t="e">
        <f>ROUND((M61)*0.02,2)</f>
        <v>#REF!</v>
      </c>
      <c r="N63" s="3" t="e">
        <f t="shared" si="0"/>
        <v>#REF!</v>
      </c>
    </row>
    <row r="64" spans="1:509" s="3" customFormat="1" ht="25.5" x14ac:dyDescent="0.2">
      <c r="A64" s="44"/>
      <c r="B64" s="45"/>
      <c r="C64" s="46" t="s">
        <v>49</v>
      </c>
      <c r="D64" s="52">
        <f>D63+D61</f>
        <v>6789707.9700000007</v>
      </c>
      <c r="E64" s="52">
        <f>E61+E63</f>
        <v>764510.87939999998</v>
      </c>
      <c r="F64" s="52">
        <f>F61+F63</f>
        <v>3300088.5384</v>
      </c>
      <c r="G64" s="52">
        <f>G63+G61</f>
        <v>1651726.4838</v>
      </c>
      <c r="H64" s="52">
        <f>H63+H61</f>
        <v>12506033.8704</v>
      </c>
      <c r="I64" s="41"/>
      <c r="J64" s="106" t="e">
        <f>J61+#REF!+J63</f>
        <v>#REF!</v>
      </c>
      <c r="K64" s="106" t="e">
        <f>K61+#REF!+K63</f>
        <v>#REF!</v>
      </c>
      <c r="L64" s="106" t="e">
        <f>L61+#REF!+L63</f>
        <v>#REF!</v>
      </c>
      <c r="M64" s="106" t="e">
        <f>M61+#REF!+M63</f>
        <v>#REF!</v>
      </c>
      <c r="N64" s="107" t="e">
        <f t="shared" si="0"/>
        <v>#REF!</v>
      </c>
    </row>
    <row r="65" spans="1:15" s="3" customFormat="1" hidden="1" x14ac:dyDescent="0.2">
      <c r="A65" s="178"/>
      <c r="B65" s="179"/>
      <c r="C65" s="61" t="s">
        <v>26</v>
      </c>
      <c r="D65" s="62">
        <f>G59</f>
        <v>158823.85</v>
      </c>
      <c r="E65" s="63" t="s">
        <v>27</v>
      </c>
      <c r="F65" s="179"/>
      <c r="G65" s="179"/>
      <c r="H65" s="180"/>
      <c r="I65" s="99"/>
      <c r="J65" s="10" t="e">
        <f>M59+#REF!+#REF!</f>
        <v>#REF!</v>
      </c>
      <c r="N65" s="3">
        <v>0</v>
      </c>
    </row>
    <row r="66" spans="1:15" s="3" customFormat="1" hidden="1" x14ac:dyDescent="0.2">
      <c r="A66" s="178"/>
      <c r="B66" s="179"/>
      <c r="C66" s="61" t="s">
        <v>31</v>
      </c>
      <c r="D66" s="62">
        <f>ROUND(H41*0.15,2)</f>
        <v>19137.66</v>
      </c>
      <c r="E66" s="63" t="s">
        <v>27</v>
      </c>
      <c r="F66" s="179"/>
      <c r="G66" s="179"/>
      <c r="H66" s="180"/>
      <c r="I66" s="72"/>
      <c r="J66" s="10"/>
      <c r="N66" s="3">
        <f t="shared" si="0"/>
        <v>0</v>
      </c>
    </row>
    <row r="67" spans="1:15" s="3" customFormat="1" ht="19.149999999999999" hidden="1" customHeight="1" x14ac:dyDescent="0.2">
      <c r="A67" s="178"/>
      <c r="B67" s="179"/>
      <c r="C67" s="61"/>
      <c r="D67" s="64"/>
      <c r="E67" s="63"/>
      <c r="F67" s="179"/>
      <c r="G67" s="179"/>
      <c r="H67" s="180"/>
      <c r="I67" s="72"/>
      <c r="J67" s="10"/>
      <c r="N67" s="3">
        <f t="shared" si="0"/>
        <v>0</v>
      </c>
    </row>
    <row r="68" spans="1:15" s="3" customFormat="1" x14ac:dyDescent="0.2">
      <c r="A68" s="65"/>
      <c r="B68" s="66"/>
      <c r="C68" s="103" t="s">
        <v>53</v>
      </c>
      <c r="D68" s="67">
        <f>ROUND(D64*0.2,2)</f>
        <v>1357941.59</v>
      </c>
      <c r="E68" s="67">
        <f>E64*0.2</f>
        <v>152902.17588</v>
      </c>
      <c r="F68" s="100">
        <f>F64*0.2</f>
        <v>660017.70767999999</v>
      </c>
      <c r="G68" s="67">
        <f>ROUND((G64-897568)*0.2,2)</f>
        <v>150831.70000000001</v>
      </c>
      <c r="H68" s="67">
        <v>2321693.1800000002</v>
      </c>
      <c r="I68" s="114"/>
      <c r="J68" s="9">
        <f>ROUND(O68*0.2,2)</f>
        <v>1432.63</v>
      </c>
      <c r="L68" s="3" t="e">
        <f>ROUND(L61*0.2,2)</f>
        <v>#REF!</v>
      </c>
      <c r="N68" s="3" t="e">
        <f t="shared" si="0"/>
        <v>#REF!</v>
      </c>
      <c r="O68" s="3">
        <f>3313.72+3849.45</f>
        <v>7163.17</v>
      </c>
    </row>
    <row r="69" spans="1:15" s="3" customFormat="1" ht="25.5" x14ac:dyDescent="0.2">
      <c r="A69" s="65"/>
      <c r="B69" s="66"/>
      <c r="C69" s="68" t="s">
        <v>48</v>
      </c>
      <c r="D69" s="67">
        <f>D68+D64</f>
        <v>8147649.5600000005</v>
      </c>
      <c r="E69" s="67">
        <f>E64+E68</f>
        <v>917413.05527999997</v>
      </c>
      <c r="F69" s="67">
        <f>F68+F64</f>
        <v>3960106.24608</v>
      </c>
      <c r="G69" s="67">
        <f>G68+G64</f>
        <v>1802558.1838</v>
      </c>
      <c r="H69" s="67">
        <f>SUM(H64:H68)</f>
        <v>14827727.0504</v>
      </c>
      <c r="I69" s="114"/>
      <c r="J69" s="106" t="e">
        <f>J64+J68+#REF!</f>
        <v>#REF!</v>
      </c>
      <c r="K69" s="106" t="e">
        <f>K64+K68+#REF!</f>
        <v>#REF!</v>
      </c>
      <c r="L69" s="106" t="e">
        <f>L64+L68+#REF!</f>
        <v>#REF!</v>
      </c>
      <c r="M69" s="106" t="e">
        <f>M64+M68+#REF!</f>
        <v>#REF!</v>
      </c>
      <c r="N69" s="106" t="e">
        <f>N64+N68+#REF!</f>
        <v>#REF!</v>
      </c>
    </row>
    <row r="71" spans="1:15" x14ac:dyDescent="0.2">
      <c r="H71" s="174"/>
    </row>
    <row r="72" spans="1:15" s="157" customFormat="1" ht="39.75" customHeight="1" x14ac:dyDescent="0.25">
      <c r="A72" s="232" t="s">
        <v>91</v>
      </c>
      <c r="B72" s="233"/>
      <c r="C72" s="233"/>
      <c r="D72" s="161"/>
      <c r="E72" s="161"/>
      <c r="F72" s="162" t="s">
        <v>92</v>
      </c>
      <c r="H72" s="169"/>
    </row>
    <row r="73" spans="1:15" s="157" customFormat="1" ht="15.75" x14ac:dyDescent="0.25">
      <c r="A73" s="163"/>
      <c r="B73" s="164"/>
      <c r="C73" s="165"/>
      <c r="D73" s="162"/>
      <c r="E73" s="162"/>
      <c r="F73" s="162"/>
    </row>
    <row r="74" spans="1:15" s="157" customFormat="1" ht="43.5" customHeight="1" x14ac:dyDescent="0.25">
      <c r="A74" s="234" t="s">
        <v>93</v>
      </c>
      <c r="B74" s="234"/>
      <c r="C74" s="234"/>
      <c r="D74" s="161"/>
      <c r="E74" s="161"/>
      <c r="F74" s="162" t="s">
        <v>94</v>
      </c>
    </row>
    <row r="75" spans="1:15" s="157" customFormat="1" ht="15.75" x14ac:dyDescent="0.25">
      <c r="A75" s="163"/>
      <c r="B75" s="164"/>
      <c r="C75" s="164"/>
      <c r="D75" s="98"/>
      <c r="E75" s="166"/>
      <c r="F75" s="166"/>
    </row>
    <row r="76" spans="1:15" s="157" customFormat="1" ht="41.25" customHeight="1" x14ac:dyDescent="0.25">
      <c r="A76" s="234" t="s">
        <v>95</v>
      </c>
      <c r="B76" s="234"/>
      <c r="C76" s="234"/>
      <c r="D76" s="161"/>
      <c r="E76" s="161"/>
      <c r="F76" s="162" t="s">
        <v>96</v>
      </c>
    </row>
  </sheetData>
  <mergeCells count="35">
    <mergeCell ref="A44:H44"/>
    <mergeCell ref="A53:H53"/>
    <mergeCell ref="A54:H54"/>
    <mergeCell ref="A57:H57"/>
    <mergeCell ref="A58:H58"/>
    <mergeCell ref="A25:H25"/>
    <mergeCell ref="A29:H29"/>
    <mergeCell ref="A33:H33"/>
    <mergeCell ref="A39:H39"/>
    <mergeCell ref="A43:H43"/>
    <mergeCell ref="A20:H20"/>
    <mergeCell ref="A12:G12"/>
    <mergeCell ref="A13:A14"/>
    <mergeCell ref="B13:B14"/>
    <mergeCell ref="C13:C14"/>
    <mergeCell ref="D13:G13"/>
    <mergeCell ref="H13:H14"/>
    <mergeCell ref="A17:H17"/>
    <mergeCell ref="A21:H21"/>
    <mergeCell ref="A76:C76"/>
    <mergeCell ref="D9:F9"/>
    <mergeCell ref="B8:G8"/>
    <mergeCell ref="D6:F6"/>
    <mergeCell ref="A72:C72"/>
    <mergeCell ref="A74:C74"/>
    <mergeCell ref="A10:H10"/>
    <mergeCell ref="A28:H28"/>
    <mergeCell ref="A32:H32"/>
    <mergeCell ref="A38:H38"/>
    <mergeCell ref="A16:H16"/>
    <mergeCell ref="F1:H1"/>
    <mergeCell ref="F2:H2"/>
    <mergeCell ref="F3:H3"/>
    <mergeCell ref="F4:H4"/>
    <mergeCell ref="F5:H5"/>
  </mergeCells>
  <pageMargins left="0.51181102362204722" right="0.11811023622047245" top="0.35433070866141736" bottom="0.35433070866141736" header="0.31496062992125984" footer="0.31496062992125984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O94"/>
  <sheetViews>
    <sheetView topLeftCell="A61" zoomScaleNormal="100" workbookViewId="0">
      <selection activeCell="H91" sqref="H91"/>
    </sheetView>
  </sheetViews>
  <sheetFormatPr defaultColWidth="42.5" defaultRowHeight="12.75" x14ac:dyDescent="0.2"/>
  <cols>
    <col min="1" max="1" width="9.6640625" style="76" customWidth="1"/>
    <col min="2" max="2" width="19" style="76" customWidth="1"/>
    <col min="3" max="3" width="42.5" style="76"/>
    <col min="4" max="4" width="21.83203125" style="76" customWidth="1"/>
    <col min="5" max="5" width="23.33203125" style="76" customWidth="1"/>
    <col min="6" max="6" width="25.1640625" style="76" customWidth="1"/>
    <col min="7" max="7" width="25.83203125" style="76" customWidth="1"/>
    <col min="8" max="8" width="22.33203125" style="76" customWidth="1"/>
    <col min="9" max="9" width="24.6640625" style="76" customWidth="1"/>
    <col min="10" max="10" width="22.33203125" style="76" hidden="1" customWidth="1"/>
    <col min="11" max="11" width="18.6640625" hidden="1" customWidth="1"/>
    <col min="12" max="12" width="18.5" hidden="1" customWidth="1"/>
    <col min="13" max="13" width="14.33203125" hidden="1" customWidth="1"/>
    <col min="14" max="14" width="19.5" hidden="1" customWidth="1"/>
    <col min="15" max="15" width="0" hidden="1" customWidth="1"/>
  </cols>
  <sheetData>
    <row r="1" spans="1:10" s="1" customFormat="1" x14ac:dyDescent="0.2">
      <c r="A1" s="13"/>
      <c r="B1" s="13"/>
      <c r="C1" s="13"/>
      <c r="D1" s="13"/>
      <c r="E1" s="13"/>
      <c r="F1" s="13"/>
      <c r="G1" s="13"/>
      <c r="H1" s="14" t="s">
        <v>10</v>
      </c>
      <c r="I1" s="14"/>
      <c r="J1" s="93"/>
    </row>
    <row r="2" spans="1:10" s="1" customFormat="1" ht="30.75" customHeight="1" x14ac:dyDescent="0.25">
      <c r="A2" s="15" t="s">
        <v>11</v>
      </c>
      <c r="B2" s="236" t="s">
        <v>56</v>
      </c>
      <c r="C2" s="236"/>
      <c r="D2" s="236"/>
      <c r="E2" s="236"/>
      <c r="F2" s="236"/>
      <c r="G2" s="236"/>
      <c r="H2" s="14"/>
      <c r="I2" s="14"/>
      <c r="J2" s="93"/>
    </row>
    <row r="3" spans="1:10" s="1" customFormat="1" x14ac:dyDescent="0.2">
      <c r="A3" s="16"/>
      <c r="B3" s="237" t="s">
        <v>12</v>
      </c>
      <c r="C3" s="237"/>
      <c r="D3" s="237"/>
      <c r="E3" s="237"/>
      <c r="F3" s="237"/>
      <c r="G3" s="237"/>
      <c r="H3" s="13"/>
      <c r="I3" s="13"/>
      <c r="J3" s="93"/>
    </row>
    <row r="4" spans="1:10" s="1" customFormat="1" x14ac:dyDescent="0.2">
      <c r="A4" s="13"/>
      <c r="B4" s="13"/>
      <c r="C4" s="13"/>
      <c r="D4" s="13"/>
      <c r="E4" s="13"/>
      <c r="F4" s="13"/>
      <c r="G4" s="13"/>
      <c r="H4" s="14"/>
      <c r="I4" s="14"/>
      <c r="J4" s="93"/>
    </row>
    <row r="5" spans="1:10" s="1" customFormat="1" x14ac:dyDescent="0.2">
      <c r="A5" s="13" t="s">
        <v>29</v>
      </c>
      <c r="B5" s="13"/>
      <c r="C5" s="13"/>
      <c r="D5" s="13"/>
      <c r="E5" s="13"/>
      <c r="F5" s="13"/>
      <c r="G5" s="13"/>
      <c r="H5" s="14"/>
      <c r="I5" s="14"/>
      <c r="J5" s="93"/>
    </row>
    <row r="6" spans="1:10" s="1" customFormat="1" x14ac:dyDescent="0.2">
      <c r="A6" s="13"/>
      <c r="B6" s="13"/>
      <c r="C6" s="13"/>
      <c r="D6" s="13"/>
      <c r="E6" s="13"/>
      <c r="F6" s="13"/>
      <c r="G6" s="13"/>
      <c r="H6" s="14"/>
      <c r="I6" s="14"/>
      <c r="J6" s="93"/>
    </row>
    <row r="7" spans="1:10" s="1" customFormat="1" x14ac:dyDescent="0.2">
      <c r="A7" s="13"/>
      <c r="B7" s="238" t="s">
        <v>13</v>
      </c>
      <c r="C7" s="238"/>
      <c r="D7" s="238"/>
      <c r="E7" s="17"/>
      <c r="F7" s="17"/>
      <c r="G7" s="18">
        <f>H78</f>
        <v>14827727.0504</v>
      </c>
      <c r="H7" s="19" t="s">
        <v>14</v>
      </c>
      <c r="I7" s="77"/>
      <c r="J7" s="93"/>
    </row>
    <row r="8" spans="1:10" s="1" customFormat="1" x14ac:dyDescent="0.2">
      <c r="A8" s="20"/>
      <c r="B8" s="116"/>
      <c r="C8" s="116"/>
      <c r="D8" s="116"/>
      <c r="E8" s="21"/>
      <c r="F8" s="21"/>
      <c r="G8" s="22"/>
      <c r="H8" s="23"/>
      <c r="I8" s="78"/>
      <c r="J8" s="93"/>
    </row>
    <row r="9" spans="1:10" s="1" customFormat="1" x14ac:dyDescent="0.2">
      <c r="A9" s="20"/>
      <c r="B9" s="239"/>
      <c r="C9" s="239"/>
      <c r="D9" s="239"/>
      <c r="E9" s="21"/>
      <c r="F9" s="21"/>
      <c r="G9" s="22"/>
      <c r="H9" s="24"/>
      <c r="I9" s="79"/>
      <c r="J9" s="93"/>
    </row>
    <row r="10" spans="1:10" s="1" customFormat="1" x14ac:dyDescent="0.2">
      <c r="A10" s="237" t="s">
        <v>15</v>
      </c>
      <c r="B10" s="237"/>
      <c r="C10" s="237"/>
      <c r="D10" s="237"/>
      <c r="E10" s="237"/>
      <c r="F10" s="237"/>
      <c r="G10" s="237"/>
      <c r="H10" s="237"/>
      <c r="I10" s="80"/>
      <c r="J10" s="93"/>
    </row>
    <row r="11" spans="1:10" s="1" customFormat="1" x14ac:dyDescent="0.2">
      <c r="A11" s="13" t="s">
        <v>30</v>
      </c>
      <c r="B11" s="13"/>
      <c r="C11" s="13"/>
      <c r="D11" s="13"/>
      <c r="E11" s="13"/>
      <c r="F11" s="13"/>
      <c r="G11" s="13"/>
      <c r="H11" s="14"/>
      <c r="I11" s="14"/>
      <c r="J11" s="93"/>
    </row>
    <row r="12" spans="1:10" s="1" customFormat="1" x14ac:dyDescent="0.2">
      <c r="A12" s="13"/>
      <c r="B12" s="13"/>
      <c r="C12" s="13"/>
      <c r="D12" s="13"/>
      <c r="E12" s="13"/>
      <c r="F12" s="13"/>
      <c r="G12" s="13"/>
      <c r="H12" s="14"/>
      <c r="I12" s="14"/>
      <c r="J12" s="93"/>
    </row>
    <row r="13" spans="1:10" s="1" customFormat="1" x14ac:dyDescent="0.2">
      <c r="A13" s="13"/>
      <c r="B13" s="25"/>
      <c r="C13" s="13"/>
      <c r="D13" s="13"/>
      <c r="E13" s="13"/>
      <c r="F13" s="13"/>
      <c r="G13" s="13"/>
      <c r="H13" s="14"/>
      <c r="I13" s="14"/>
      <c r="J13" s="93"/>
    </row>
    <row r="14" spans="1:10" s="1" customFormat="1" x14ac:dyDescent="0.2">
      <c r="A14" s="13"/>
      <c r="B14" s="13"/>
      <c r="C14" s="13"/>
      <c r="D14" s="13"/>
      <c r="E14" s="13"/>
      <c r="F14" s="13"/>
      <c r="G14" s="13"/>
      <c r="H14" s="14"/>
      <c r="I14" s="14"/>
      <c r="J14" s="93"/>
    </row>
    <row r="15" spans="1:10" s="1" customFormat="1" ht="15.75" x14ac:dyDescent="0.2">
      <c r="A15" s="13"/>
      <c r="B15" s="235" t="s">
        <v>83</v>
      </c>
      <c r="C15" s="235"/>
      <c r="D15" s="235"/>
      <c r="E15" s="235"/>
      <c r="F15" s="235"/>
      <c r="G15" s="235"/>
      <c r="H15" s="14"/>
      <c r="I15" s="14"/>
      <c r="J15" s="13"/>
    </row>
    <row r="16" spans="1:10" s="1" customFormat="1" ht="12" customHeight="1" x14ac:dyDescent="0.2">
      <c r="A16" s="13"/>
      <c r="B16" s="115"/>
      <c r="C16" s="115"/>
      <c r="D16" s="115"/>
      <c r="E16" s="115"/>
      <c r="F16" s="115"/>
      <c r="G16" s="115"/>
      <c r="H16" s="14"/>
      <c r="I16" s="14"/>
      <c r="J16" s="93"/>
    </row>
    <row r="17" spans="1:14" s="1" customFormat="1" hidden="1" x14ac:dyDescent="0.2">
      <c r="A17" s="13"/>
      <c r="B17" s="13"/>
      <c r="C17" s="13"/>
      <c r="D17" s="13"/>
      <c r="E17" s="13"/>
      <c r="F17" s="13"/>
      <c r="G17" s="13"/>
      <c r="H17" s="14"/>
      <c r="I17" s="14"/>
      <c r="J17" s="93"/>
    </row>
    <row r="18" spans="1:14" s="1" customFormat="1" ht="15.75" x14ac:dyDescent="0.2">
      <c r="A18" s="13"/>
      <c r="B18" s="235"/>
      <c r="C18" s="235"/>
      <c r="D18" s="235"/>
      <c r="E18" s="235"/>
      <c r="F18" s="235"/>
      <c r="G18" s="235"/>
      <c r="H18" s="14"/>
      <c r="I18" s="14"/>
      <c r="J18" s="13"/>
    </row>
    <row r="19" spans="1:14" s="1" customFormat="1" x14ac:dyDescent="0.2">
      <c r="A19" s="16"/>
      <c r="B19" s="237" t="s">
        <v>16</v>
      </c>
      <c r="C19" s="237"/>
      <c r="D19" s="237"/>
      <c r="E19" s="237"/>
      <c r="F19" s="237"/>
      <c r="G19" s="237"/>
      <c r="H19" s="13"/>
      <c r="I19" s="13"/>
      <c r="J19" s="93"/>
    </row>
    <row r="20" spans="1:14" s="1" customFormat="1" x14ac:dyDescent="0.2">
      <c r="A20" s="16"/>
      <c r="B20" s="26"/>
      <c r="C20" s="26"/>
      <c r="D20" s="26"/>
      <c r="E20" s="26"/>
      <c r="F20" s="26"/>
      <c r="G20" s="26"/>
      <c r="H20" s="13"/>
      <c r="I20" s="13"/>
      <c r="J20" s="93"/>
    </row>
    <row r="21" spans="1:14" s="1" customFormat="1" x14ac:dyDescent="0.2">
      <c r="A21" s="217" t="s">
        <v>47</v>
      </c>
      <c r="B21" s="218"/>
      <c r="C21" s="218"/>
      <c r="D21" s="218"/>
      <c r="E21" s="218"/>
      <c r="F21" s="218"/>
      <c r="G21" s="218"/>
      <c r="H21" s="27"/>
      <c r="I21" s="27"/>
      <c r="J21" s="93"/>
    </row>
    <row r="22" spans="1:14" s="2" customFormat="1" x14ac:dyDescent="0.2">
      <c r="A22" s="219" t="s">
        <v>1</v>
      </c>
      <c r="B22" s="219" t="s">
        <v>2</v>
      </c>
      <c r="C22" s="219" t="s">
        <v>3</v>
      </c>
      <c r="D22" s="221" t="s">
        <v>0</v>
      </c>
      <c r="E22" s="222"/>
      <c r="F22" s="222"/>
      <c r="G22" s="223"/>
      <c r="H22" s="219" t="s">
        <v>17</v>
      </c>
      <c r="I22" s="81"/>
      <c r="J22" s="94"/>
    </row>
    <row r="23" spans="1:14" s="2" customFormat="1" ht="24" x14ac:dyDescent="0.2">
      <c r="A23" s="220"/>
      <c r="B23" s="220"/>
      <c r="C23" s="220"/>
      <c r="D23" s="28" t="s">
        <v>4</v>
      </c>
      <c r="E23" s="28" t="s">
        <v>5</v>
      </c>
      <c r="F23" s="28" t="s">
        <v>6</v>
      </c>
      <c r="G23" s="28" t="s">
        <v>7</v>
      </c>
      <c r="H23" s="220"/>
      <c r="I23" s="81"/>
      <c r="J23" s="94"/>
    </row>
    <row r="24" spans="1:14" s="2" customFormat="1" x14ac:dyDescent="0.2">
      <c r="A24" s="29">
        <v>1</v>
      </c>
      <c r="B24" s="30">
        <v>2</v>
      </c>
      <c r="C24" s="30">
        <v>3</v>
      </c>
      <c r="D24" s="31">
        <v>4</v>
      </c>
      <c r="E24" s="31">
        <v>5</v>
      </c>
      <c r="F24" s="31">
        <v>6</v>
      </c>
      <c r="G24" s="31">
        <v>7</v>
      </c>
      <c r="H24" s="30">
        <v>8</v>
      </c>
      <c r="I24" s="82"/>
      <c r="J24" s="94"/>
    </row>
    <row r="25" spans="1:14" x14ac:dyDescent="0.2">
      <c r="A25" s="189"/>
      <c r="B25" s="190"/>
      <c r="C25" s="190"/>
      <c r="D25" s="190"/>
      <c r="E25" s="190"/>
      <c r="F25" s="190"/>
      <c r="G25" s="190"/>
      <c r="H25" s="191"/>
      <c r="I25" s="83"/>
    </row>
    <row r="26" spans="1:14" ht="15.75" x14ac:dyDescent="0.25">
      <c r="A26" s="192" t="s">
        <v>35</v>
      </c>
      <c r="B26" s="193"/>
      <c r="C26" s="193"/>
      <c r="D26" s="193"/>
      <c r="E26" s="193"/>
      <c r="F26" s="193"/>
      <c r="G26" s="193"/>
      <c r="H26" s="194"/>
      <c r="I26" s="84"/>
    </row>
    <row r="27" spans="1:14" s="3" customFormat="1" ht="17.25" customHeight="1" x14ac:dyDescent="0.2">
      <c r="A27" s="8">
        <v>1</v>
      </c>
      <c r="B27" s="11"/>
      <c r="C27" s="11" t="s">
        <v>20</v>
      </c>
      <c r="D27" s="5"/>
      <c r="E27" s="6"/>
      <c r="F27" s="6"/>
      <c r="G27" s="4"/>
      <c r="H27" s="4"/>
      <c r="I27" s="85"/>
      <c r="J27" s="10"/>
    </row>
    <row r="28" spans="1:14" s="3" customFormat="1" ht="15.75" customHeight="1" x14ac:dyDescent="0.2">
      <c r="A28" s="32"/>
      <c r="B28" s="33"/>
      <c r="C28" s="33" t="s">
        <v>32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86"/>
      <c r="J28" s="10"/>
    </row>
    <row r="29" spans="1:14" s="3" customFormat="1" ht="5.25" customHeight="1" x14ac:dyDescent="0.2">
      <c r="A29" s="195"/>
      <c r="B29" s="196"/>
      <c r="C29" s="196"/>
      <c r="D29" s="196"/>
      <c r="E29" s="196"/>
      <c r="F29" s="196"/>
      <c r="G29" s="196"/>
      <c r="H29" s="197"/>
      <c r="I29" s="72"/>
      <c r="J29" s="10"/>
    </row>
    <row r="30" spans="1:14" ht="15.75" x14ac:dyDescent="0.25">
      <c r="A30" s="192" t="s">
        <v>36</v>
      </c>
      <c r="B30" s="193"/>
      <c r="C30" s="193"/>
      <c r="D30" s="193"/>
      <c r="E30" s="193"/>
      <c r="F30" s="193"/>
      <c r="G30" s="193"/>
      <c r="H30" s="194"/>
      <c r="I30" s="110"/>
    </row>
    <row r="31" spans="1:14" s="3" customFormat="1" ht="52.9" customHeight="1" x14ac:dyDescent="0.2">
      <c r="A31" s="8">
        <v>2</v>
      </c>
      <c r="B31" s="11" t="s">
        <v>70</v>
      </c>
      <c r="C31" s="11" t="s">
        <v>82</v>
      </c>
      <c r="D31" s="5">
        <f>'объектный 02-01'!K17</f>
        <v>256355.9</v>
      </c>
      <c r="E31" s="4">
        <f>'объектный 02-01'!L17</f>
        <v>464411.02</v>
      </c>
      <c r="F31" s="4">
        <f>'объектный 02-01'!M17</f>
        <v>3228352.44</v>
      </c>
      <c r="G31" s="4"/>
      <c r="H31" s="4">
        <f>SUM(D31:G31)</f>
        <v>3949119.36</v>
      </c>
      <c r="I31" s="111"/>
      <c r="J31" s="10">
        <v>4644.9799999999996</v>
      </c>
      <c r="K31" s="3">
        <v>239.69</v>
      </c>
      <c r="L31" s="3">
        <v>738.29</v>
      </c>
      <c r="N31" s="3">
        <f t="shared" ref="N31:N77" si="0">J31+K31+L31+M31</f>
        <v>5622.9599999999991</v>
      </c>
    </row>
    <row r="32" spans="1:14" s="3" customFormat="1" ht="17.25" customHeight="1" x14ac:dyDescent="0.2">
      <c r="A32" s="32"/>
      <c r="B32" s="35"/>
      <c r="C32" s="36" t="s">
        <v>8</v>
      </c>
      <c r="D32" s="37">
        <f>D31</f>
        <v>256355.9</v>
      </c>
      <c r="E32" s="37">
        <f>E31</f>
        <v>464411.02</v>
      </c>
      <c r="F32" s="37">
        <f>SUM(F31)</f>
        <v>3228352.44</v>
      </c>
      <c r="G32" s="37">
        <f>SUM(G31:G31)</f>
        <v>0</v>
      </c>
      <c r="H32" s="38">
        <f>H31</f>
        <v>3949119.36</v>
      </c>
      <c r="I32" s="175"/>
      <c r="J32" s="106" t="e">
        <f>#REF!+J31</f>
        <v>#REF!</v>
      </c>
      <c r="K32" s="106" t="e">
        <f>#REF!+K31</f>
        <v>#REF!</v>
      </c>
      <c r="L32" s="106" t="e">
        <f>#REF!+L31</f>
        <v>#REF!</v>
      </c>
      <c r="M32" s="106" t="e">
        <f>#REF!+M31</f>
        <v>#REF!</v>
      </c>
      <c r="N32" s="107" t="e">
        <f t="shared" si="0"/>
        <v>#REF!</v>
      </c>
    </row>
    <row r="33" spans="1:14" s="3" customFormat="1" ht="6.75" customHeight="1" x14ac:dyDescent="0.2">
      <c r="A33" s="39"/>
      <c r="B33" s="40"/>
      <c r="C33" s="40"/>
      <c r="D33" s="41"/>
      <c r="E33" s="41"/>
      <c r="F33" s="41"/>
      <c r="G33" s="41"/>
      <c r="H33" s="42"/>
      <c r="I33" s="87"/>
      <c r="J33" s="95"/>
      <c r="N33" s="3">
        <f t="shared" si="0"/>
        <v>0</v>
      </c>
    </row>
    <row r="34" spans="1:14" ht="15.75" x14ac:dyDescent="0.25">
      <c r="A34" s="198" t="s">
        <v>19</v>
      </c>
      <c r="B34" s="199"/>
      <c r="C34" s="199"/>
      <c r="D34" s="199"/>
      <c r="E34" s="199"/>
      <c r="F34" s="199"/>
      <c r="G34" s="199"/>
      <c r="H34" s="200"/>
      <c r="I34" s="110"/>
      <c r="N34" s="3">
        <f t="shared" si="0"/>
        <v>0</v>
      </c>
    </row>
    <row r="35" spans="1:14" s="3" customFormat="1" ht="21" customHeight="1" x14ac:dyDescent="0.2">
      <c r="A35" s="8">
        <v>3</v>
      </c>
      <c r="B35" s="11"/>
      <c r="C35" s="11" t="s">
        <v>20</v>
      </c>
      <c r="D35" s="8"/>
      <c r="E35" s="6"/>
      <c r="F35" s="6"/>
      <c r="G35" s="43"/>
      <c r="H35" s="43"/>
      <c r="I35" s="88"/>
      <c r="J35" s="10"/>
      <c r="N35" s="3">
        <f t="shared" si="0"/>
        <v>0</v>
      </c>
    </row>
    <row r="36" spans="1:14" s="3" customFormat="1" ht="16.899999999999999" customHeight="1" x14ac:dyDescent="0.2">
      <c r="A36" s="44"/>
      <c r="B36" s="45"/>
      <c r="C36" s="46" t="s">
        <v>33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86"/>
      <c r="J36" s="10"/>
      <c r="N36" s="3">
        <f t="shared" si="0"/>
        <v>0</v>
      </c>
    </row>
    <row r="37" spans="1:14" s="3" customFormat="1" x14ac:dyDescent="0.2">
      <c r="A37" s="195"/>
      <c r="B37" s="196"/>
      <c r="C37" s="196"/>
      <c r="D37" s="196"/>
      <c r="E37" s="196"/>
      <c r="F37" s="196"/>
      <c r="G37" s="196"/>
      <c r="H37" s="197"/>
      <c r="I37" s="72"/>
      <c r="J37" s="10"/>
      <c r="N37" s="3">
        <f t="shared" si="0"/>
        <v>0</v>
      </c>
    </row>
    <row r="38" spans="1:14" ht="15.75" x14ac:dyDescent="0.25">
      <c r="A38" s="192" t="s">
        <v>37</v>
      </c>
      <c r="B38" s="193"/>
      <c r="C38" s="193"/>
      <c r="D38" s="193"/>
      <c r="E38" s="193"/>
      <c r="F38" s="193"/>
      <c r="G38" s="193"/>
      <c r="H38" s="194"/>
      <c r="I38" s="110"/>
      <c r="N38" s="3">
        <f t="shared" si="0"/>
        <v>0</v>
      </c>
    </row>
    <row r="39" spans="1:14" s="3" customFormat="1" ht="19.149999999999999" customHeight="1" x14ac:dyDescent="0.2">
      <c r="A39" s="8">
        <v>4</v>
      </c>
      <c r="B39" s="25"/>
      <c r="C39" s="25" t="s">
        <v>20</v>
      </c>
      <c r="D39" s="5"/>
      <c r="E39" s="4"/>
      <c r="F39" s="4"/>
      <c r="G39" s="4"/>
      <c r="H39" s="4"/>
      <c r="I39" s="85"/>
      <c r="J39" s="10"/>
      <c r="N39" s="3">
        <f t="shared" si="0"/>
        <v>0</v>
      </c>
    </row>
    <row r="40" spans="1:14" s="3" customFormat="1" ht="15.75" customHeight="1" x14ac:dyDescent="0.2">
      <c r="A40" s="44"/>
      <c r="B40" s="45"/>
      <c r="C40" s="46" t="s">
        <v>34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86"/>
      <c r="J40" s="10"/>
      <c r="N40" s="3">
        <f t="shared" si="0"/>
        <v>0</v>
      </c>
    </row>
    <row r="41" spans="1:14" s="3" customFormat="1" x14ac:dyDescent="0.2">
      <c r="A41" s="195"/>
      <c r="B41" s="196"/>
      <c r="C41" s="196"/>
      <c r="D41" s="196"/>
      <c r="E41" s="196"/>
      <c r="F41" s="196"/>
      <c r="G41" s="196"/>
      <c r="H41" s="197"/>
      <c r="I41" s="72"/>
      <c r="J41" s="10"/>
      <c r="N41" s="3">
        <f t="shared" si="0"/>
        <v>0</v>
      </c>
    </row>
    <row r="42" spans="1:14" ht="15.75" x14ac:dyDescent="0.25">
      <c r="A42" s="192" t="s">
        <v>38</v>
      </c>
      <c r="B42" s="193"/>
      <c r="C42" s="193"/>
      <c r="D42" s="193"/>
      <c r="E42" s="193"/>
      <c r="F42" s="193"/>
      <c r="G42" s="193"/>
      <c r="H42" s="194"/>
      <c r="I42" s="110"/>
      <c r="N42" s="3">
        <f t="shared" si="0"/>
        <v>0</v>
      </c>
    </row>
    <row r="43" spans="1:14" s="3" customFormat="1" ht="25.5" x14ac:dyDescent="0.2">
      <c r="A43" s="8">
        <v>5</v>
      </c>
      <c r="B43" s="155" t="s">
        <v>105</v>
      </c>
      <c r="C43" s="11" t="s">
        <v>65</v>
      </c>
      <c r="D43" s="5">
        <f>'объектный 05-01'!K17</f>
        <v>6114334.5300000003</v>
      </c>
      <c r="E43" s="4">
        <f>'объектный 05-01'!L17</f>
        <v>252919.12</v>
      </c>
      <c r="F43" s="4">
        <f>'объектный 05-01'!M17</f>
        <v>7028.48</v>
      </c>
      <c r="G43" s="4"/>
      <c r="H43" s="4">
        <f>D43+E43+F43</f>
        <v>6374282.1300000008</v>
      </c>
      <c r="I43" s="85"/>
      <c r="J43" s="10"/>
      <c r="N43" s="3">
        <f t="shared" si="0"/>
        <v>0</v>
      </c>
    </row>
    <row r="44" spans="1:14" s="3" customFormat="1" ht="21" customHeight="1" x14ac:dyDescent="0.2">
      <c r="A44" s="32"/>
      <c r="B44" s="33"/>
      <c r="C44" s="33" t="s">
        <v>21</v>
      </c>
      <c r="D44" s="37">
        <f>SUM(D43:D43)</f>
        <v>6114334.5300000003</v>
      </c>
      <c r="E44" s="37">
        <f>SUM(E43:E43)</f>
        <v>252919.12</v>
      </c>
      <c r="F44" s="37">
        <f>F43</f>
        <v>7028.48</v>
      </c>
      <c r="G44" s="37">
        <f>SUM(G43:G43)</f>
        <v>0</v>
      </c>
      <c r="H44" s="37">
        <f>SUM(H43:H43)</f>
        <v>6374282.1300000008</v>
      </c>
      <c r="I44" s="41"/>
      <c r="J44" s="10"/>
      <c r="N44" s="3">
        <f t="shared" si="0"/>
        <v>0</v>
      </c>
    </row>
    <row r="45" spans="1:14" s="3" customFormat="1" ht="19.899999999999999" customHeight="1" x14ac:dyDescent="0.2">
      <c r="A45" s="32"/>
      <c r="B45" s="33"/>
      <c r="C45" s="33" t="s">
        <v>39</v>
      </c>
      <c r="D45" s="37">
        <f>D32+D44</f>
        <v>6370690.4300000006</v>
      </c>
      <c r="E45" s="37">
        <f>E44+E32</f>
        <v>717330.14</v>
      </c>
      <c r="F45" s="37">
        <f>F44+F32</f>
        <v>3235380.92</v>
      </c>
      <c r="G45" s="37">
        <f>G44+G32</f>
        <v>0</v>
      </c>
      <c r="H45" s="38">
        <f>H44+H32</f>
        <v>10323401.49</v>
      </c>
      <c r="I45" s="87"/>
      <c r="J45" s="106" t="e">
        <f>J32</f>
        <v>#REF!</v>
      </c>
      <c r="K45" s="106" t="e">
        <f t="shared" ref="K45:M45" si="1">K32</f>
        <v>#REF!</v>
      </c>
      <c r="L45" s="106" t="e">
        <f t="shared" si="1"/>
        <v>#REF!</v>
      </c>
      <c r="M45" s="106" t="e">
        <f t="shared" si="1"/>
        <v>#REF!</v>
      </c>
      <c r="N45" s="107" t="e">
        <f t="shared" si="0"/>
        <v>#REF!</v>
      </c>
    </row>
    <row r="46" spans="1:14" s="3" customFormat="1" ht="15.6" customHeight="1" x14ac:dyDescent="0.2">
      <c r="A46" s="118"/>
      <c r="B46" s="117"/>
      <c r="C46" s="48"/>
      <c r="D46" s="49"/>
      <c r="E46" s="50"/>
      <c r="F46" s="50"/>
      <c r="G46" s="50"/>
      <c r="H46" s="119"/>
      <c r="I46" s="72"/>
      <c r="J46" s="10"/>
      <c r="N46" s="3">
        <f t="shared" si="0"/>
        <v>0</v>
      </c>
    </row>
    <row r="47" spans="1:14" s="3" customFormat="1" hidden="1" x14ac:dyDescent="0.2">
      <c r="A47" s="195"/>
      <c r="B47" s="196"/>
      <c r="C47" s="196"/>
      <c r="D47" s="196"/>
      <c r="E47" s="196"/>
      <c r="F47" s="196"/>
      <c r="G47" s="196"/>
      <c r="H47" s="197"/>
      <c r="I47" s="72"/>
      <c r="J47" s="10"/>
      <c r="N47" s="3">
        <f t="shared" si="0"/>
        <v>0</v>
      </c>
    </row>
    <row r="48" spans="1:14" ht="15.75" x14ac:dyDescent="0.25">
      <c r="A48" s="192" t="s">
        <v>40</v>
      </c>
      <c r="B48" s="193"/>
      <c r="C48" s="193"/>
      <c r="D48" s="193"/>
      <c r="E48" s="193"/>
      <c r="F48" s="193"/>
      <c r="G48" s="193"/>
      <c r="H48" s="194"/>
      <c r="I48" s="110"/>
      <c r="N48" s="3">
        <f t="shared" si="0"/>
        <v>0</v>
      </c>
    </row>
    <row r="49" spans="1:509" s="3" customFormat="1" ht="30" customHeight="1" x14ac:dyDescent="0.2">
      <c r="A49" s="8">
        <v>6</v>
      </c>
      <c r="B49" s="11" t="s">
        <v>76</v>
      </c>
      <c r="C49" s="11" t="s">
        <v>75</v>
      </c>
      <c r="D49" s="5">
        <f>ROUND((D45)*1.8%,2)</f>
        <v>114672.43</v>
      </c>
      <c r="E49" s="124">
        <f>E45*0.018</f>
        <v>12911.942519999999</v>
      </c>
      <c r="F49" s="4" t="s">
        <v>18</v>
      </c>
      <c r="G49" s="4" t="s">
        <v>18</v>
      </c>
      <c r="H49" s="4">
        <f>SUM(D49:G49)</f>
        <v>127584.37251999999</v>
      </c>
      <c r="I49" s="85"/>
      <c r="J49" s="10">
        <f>ROUND(J31*1.44/100,2)</f>
        <v>66.89</v>
      </c>
      <c r="K49" s="10">
        <f>ROUND(K31*1.44/100,2)</f>
        <v>3.45</v>
      </c>
      <c r="N49" s="3">
        <f t="shared" si="0"/>
        <v>70.34</v>
      </c>
    </row>
    <row r="50" spans="1:509" s="3" customFormat="1" ht="15.75" customHeight="1" x14ac:dyDescent="0.2">
      <c r="A50" s="32"/>
      <c r="B50" s="35"/>
      <c r="C50" s="33" t="s">
        <v>22</v>
      </c>
      <c r="D50" s="37">
        <f>D49</f>
        <v>114672.43</v>
      </c>
      <c r="E50" s="37">
        <f>E49</f>
        <v>12911.942519999999</v>
      </c>
      <c r="F50" s="37" t="s">
        <v>18</v>
      </c>
      <c r="G50" s="37" t="s">
        <v>18</v>
      </c>
      <c r="H50" s="37">
        <f>H49</f>
        <v>127584.37251999999</v>
      </c>
      <c r="I50" s="41"/>
      <c r="J50" s="108" t="e">
        <f>J49+#REF!</f>
        <v>#REF!</v>
      </c>
      <c r="K50" s="108" t="e">
        <f>K49+#REF!</f>
        <v>#REF!</v>
      </c>
      <c r="L50" s="108" t="e">
        <f>L49+#REF!</f>
        <v>#REF!</v>
      </c>
      <c r="M50" s="108" t="e">
        <f>M49+#REF!</f>
        <v>#REF!</v>
      </c>
      <c r="N50" s="107" t="e">
        <f t="shared" si="0"/>
        <v>#REF!</v>
      </c>
    </row>
    <row r="51" spans="1:509" s="3" customFormat="1" ht="17.25" customHeight="1" x14ac:dyDescent="0.2">
      <c r="A51" s="32"/>
      <c r="B51" s="35"/>
      <c r="C51" s="33" t="s">
        <v>41</v>
      </c>
      <c r="D51" s="37">
        <f>ROUND(D50+D45,2)</f>
        <v>6485362.8600000003</v>
      </c>
      <c r="E51" s="37">
        <f>E50+E45</f>
        <v>730242.08252000005</v>
      </c>
      <c r="F51" s="37">
        <f>F45</f>
        <v>3235380.92</v>
      </c>
      <c r="G51" s="37">
        <f>G45</f>
        <v>0</v>
      </c>
      <c r="H51" s="37">
        <f>H50+H45</f>
        <v>10450985.86252</v>
      </c>
      <c r="I51" s="41"/>
      <c r="J51" s="106" t="e">
        <f>J45+J50</f>
        <v>#REF!</v>
      </c>
      <c r="K51" s="106" t="e">
        <f>K45+K50</f>
        <v>#REF!</v>
      </c>
      <c r="L51" s="106" t="e">
        <f>L45+L50</f>
        <v>#REF!</v>
      </c>
      <c r="M51" s="106" t="e">
        <f>M45+M50</f>
        <v>#REF!</v>
      </c>
      <c r="N51" s="107" t="e">
        <f t="shared" si="0"/>
        <v>#REF!</v>
      </c>
    </row>
    <row r="52" spans="1:509" s="3" customFormat="1" x14ac:dyDescent="0.2">
      <c r="A52" s="186"/>
      <c r="B52" s="187"/>
      <c r="C52" s="187"/>
      <c r="D52" s="187"/>
      <c r="E52" s="187"/>
      <c r="F52" s="187"/>
      <c r="G52" s="187"/>
      <c r="H52" s="188"/>
      <c r="I52" s="72"/>
      <c r="J52" s="10"/>
      <c r="N52" s="3">
        <f t="shared" si="0"/>
        <v>0</v>
      </c>
    </row>
    <row r="53" spans="1:509" ht="15.75" x14ac:dyDescent="0.25">
      <c r="A53" s="192" t="s">
        <v>42</v>
      </c>
      <c r="B53" s="193"/>
      <c r="C53" s="193"/>
      <c r="D53" s="193"/>
      <c r="E53" s="193"/>
      <c r="F53" s="193"/>
      <c r="G53" s="193"/>
      <c r="H53" s="194"/>
      <c r="I53" s="110"/>
      <c r="J53" s="96"/>
      <c r="N53" s="3">
        <f t="shared" si="0"/>
        <v>0</v>
      </c>
    </row>
    <row r="54" spans="1:509" s="3" customFormat="1" ht="25.5" x14ac:dyDescent="0.2">
      <c r="A54" s="8">
        <v>7</v>
      </c>
      <c r="B54" s="11" t="s">
        <v>77</v>
      </c>
      <c r="C54" s="11" t="s">
        <v>78</v>
      </c>
      <c r="D54" s="5">
        <f>ROUND((D51)*2.64%,2)</f>
        <v>171213.58</v>
      </c>
      <c r="E54" s="4">
        <f>E51*0.0264</f>
        <v>19278.390978528001</v>
      </c>
      <c r="F54" s="4"/>
      <c r="G54" s="4"/>
      <c r="H54" s="4">
        <f>ROUND(SUM(D54:G54),2)</f>
        <v>190491.97</v>
      </c>
      <c r="I54" s="85"/>
      <c r="J54" s="10" t="e">
        <f>ROUND(J51*2.484/100,2)</f>
        <v>#REF!</v>
      </c>
      <c r="K54" s="10" t="e">
        <f>ROUND(K51*2.484/100,2)</f>
        <v>#REF!</v>
      </c>
      <c r="N54" s="3" t="e">
        <f t="shared" si="0"/>
        <v>#REF!</v>
      </c>
    </row>
    <row r="55" spans="1:509" s="3" customFormat="1" ht="25.5" x14ac:dyDescent="0.2">
      <c r="A55" s="8">
        <v>8</v>
      </c>
      <c r="B55" s="11" t="s">
        <v>46</v>
      </c>
      <c r="C55" s="11" t="s">
        <v>81</v>
      </c>
      <c r="D55" s="5"/>
      <c r="E55" s="4"/>
      <c r="F55" s="4"/>
      <c r="G55" s="4">
        <v>897568</v>
      </c>
      <c r="H55" s="4">
        <f>G55</f>
        <v>897568</v>
      </c>
      <c r="I55" s="112"/>
      <c r="J55" s="10"/>
      <c r="M55" s="3">
        <v>16660.98</v>
      </c>
      <c r="N55" s="3">
        <f t="shared" si="0"/>
        <v>16660.98</v>
      </c>
    </row>
    <row r="56" spans="1:509" s="3" customFormat="1" ht="57" customHeight="1" x14ac:dyDescent="0.2">
      <c r="A56" s="8">
        <v>9</v>
      </c>
      <c r="B56" s="11" t="s">
        <v>51</v>
      </c>
      <c r="C56" s="11" t="s">
        <v>55</v>
      </c>
      <c r="D56" s="5"/>
      <c r="E56" s="4"/>
      <c r="F56" s="4"/>
      <c r="G56" s="4">
        <v>250000</v>
      </c>
      <c r="H56" s="4">
        <f>G56</f>
        <v>250000</v>
      </c>
      <c r="I56" s="112"/>
      <c r="J56" s="101"/>
      <c r="K56" s="10"/>
      <c r="L56" s="10"/>
      <c r="M56" s="10">
        <v>1500</v>
      </c>
      <c r="N56" s="3">
        <f t="shared" si="0"/>
        <v>1500</v>
      </c>
      <c r="O56" s="10"/>
      <c r="P56" s="10"/>
      <c r="Q56" s="10"/>
      <c r="R56" s="10"/>
      <c r="S56" s="10"/>
      <c r="T56" s="10"/>
      <c r="U56" s="10"/>
      <c r="V56" s="10"/>
    </row>
    <row r="57" spans="1:509" s="3" customFormat="1" ht="55.9" customHeight="1" x14ac:dyDescent="0.2">
      <c r="A57" s="8">
        <v>10</v>
      </c>
      <c r="B57" s="11" t="s">
        <v>51</v>
      </c>
      <c r="C57" s="11" t="s">
        <v>79</v>
      </c>
      <c r="D57" s="5"/>
      <c r="E57" s="4"/>
      <c r="F57" s="4"/>
      <c r="G57" s="4">
        <v>264150</v>
      </c>
      <c r="H57" s="4">
        <f>G57</f>
        <v>264150</v>
      </c>
      <c r="I57" s="112"/>
      <c r="J57" s="101"/>
      <c r="K57" s="10"/>
      <c r="L57" s="10"/>
      <c r="M57" s="10">
        <v>1290</v>
      </c>
      <c r="N57" s="3">
        <f t="shared" si="0"/>
        <v>1290</v>
      </c>
      <c r="O57" s="10"/>
      <c r="P57" s="10"/>
      <c r="Q57" s="10"/>
      <c r="R57" s="10"/>
      <c r="S57" s="10"/>
      <c r="T57" s="10"/>
      <c r="U57" s="10"/>
      <c r="V57" s="10"/>
    </row>
    <row r="58" spans="1:509" s="3" customFormat="1" ht="26.25" x14ac:dyDescent="0.2">
      <c r="A58" s="8">
        <v>11</v>
      </c>
      <c r="B58" s="11" t="s">
        <v>52</v>
      </c>
      <c r="C58" s="11" t="s">
        <v>80</v>
      </c>
      <c r="D58" s="5"/>
      <c r="E58" s="4"/>
      <c r="F58" s="4"/>
      <c r="G58" s="4">
        <v>29166.639999999999</v>
      </c>
      <c r="H58" s="4">
        <f>G58</f>
        <v>29166.639999999999</v>
      </c>
      <c r="I58" s="112"/>
      <c r="J58" s="101"/>
      <c r="K58" s="10"/>
      <c r="L58" s="10"/>
      <c r="M58" s="10">
        <v>312.67</v>
      </c>
      <c r="N58" s="3">
        <f t="shared" si="0"/>
        <v>312.67</v>
      </c>
      <c r="O58" s="10"/>
      <c r="P58" s="10"/>
      <c r="Q58" s="10"/>
      <c r="R58" s="10"/>
      <c r="S58" s="10"/>
      <c r="T58" s="10"/>
      <c r="U58" s="10"/>
      <c r="V58" s="10"/>
    </row>
    <row r="59" spans="1:509" s="7" customFormat="1" ht="23.25" customHeight="1" x14ac:dyDescent="0.2">
      <c r="A59" s="8">
        <v>12</v>
      </c>
      <c r="B59" s="155" t="s">
        <v>122</v>
      </c>
      <c r="C59" s="11" t="s">
        <v>73</v>
      </c>
      <c r="D59" s="5"/>
      <c r="E59" s="4"/>
      <c r="F59" s="4"/>
      <c r="G59" s="4">
        <v>19631.2</v>
      </c>
      <c r="H59" s="4">
        <f>G59</f>
        <v>19631.2</v>
      </c>
      <c r="I59" s="113"/>
      <c r="J59" s="97"/>
      <c r="K59" s="97"/>
      <c r="L59" s="10"/>
      <c r="M59" s="10">
        <v>242.74</v>
      </c>
      <c r="N59" s="3">
        <f t="shared" ref="N59" si="2">J59+K59+L59+M59</f>
        <v>242.74</v>
      </c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</row>
    <row r="60" spans="1:509" s="10" customFormat="1" ht="15.75" customHeight="1" x14ac:dyDescent="0.2">
      <c r="A60" s="51"/>
      <c r="B60" s="33"/>
      <c r="C60" s="33" t="s">
        <v>23</v>
      </c>
      <c r="D60" s="37">
        <f>ROUND(SUM(D54:D58),2)</f>
        <v>171213.58</v>
      </c>
      <c r="E60" s="37">
        <f>ROUND(SUM(E54:E57),2)</f>
        <v>19278.39</v>
      </c>
      <c r="F60" s="37">
        <f>SUM(F54:F54)</f>
        <v>0</v>
      </c>
      <c r="G60" s="37">
        <f>ROUND(SUM(G54:G59),2)</f>
        <v>1460515.8400000001</v>
      </c>
      <c r="H60" s="37">
        <f>ROUND(SUM(H54:H59),2)</f>
        <v>1651007.81</v>
      </c>
      <c r="I60" s="102"/>
      <c r="J60" s="109" t="e">
        <f>J54+#REF!+J55+#REF!+J56+J57+J58</f>
        <v>#REF!</v>
      </c>
      <c r="K60" s="109" t="e">
        <f>K54+#REF!+K55+#REF!+K56+K57+K58</f>
        <v>#REF!</v>
      </c>
      <c r="L60" s="109" t="e">
        <f>L54+#REF!+L55+#REF!+L56+L57+L58</f>
        <v>#REF!</v>
      </c>
      <c r="M60" s="109" t="e">
        <f>M54+#REF!+M55+#REF!+M56+M57+M58</f>
        <v>#REF!</v>
      </c>
      <c r="N60" s="107" t="e">
        <f t="shared" si="0"/>
        <v>#REF!</v>
      </c>
    </row>
    <row r="61" spans="1:509" s="10" customFormat="1" ht="18" customHeight="1" x14ac:dyDescent="0.2">
      <c r="A61" s="51"/>
      <c r="B61" s="33"/>
      <c r="C61" s="33" t="s">
        <v>9</v>
      </c>
      <c r="D61" s="37">
        <f>ROUND(D60+D51,2)</f>
        <v>6656576.4400000004</v>
      </c>
      <c r="E61" s="37">
        <f>ROUND(E60+E51,2)</f>
        <v>749520.47</v>
      </c>
      <c r="F61" s="37">
        <f>ROUND(F60+F51,2)</f>
        <v>3235380.92</v>
      </c>
      <c r="G61" s="37">
        <f>ROUND(G60+G51,2)</f>
        <v>1460515.8400000001</v>
      </c>
      <c r="H61" s="37">
        <f>H60+H51</f>
        <v>12101993.67252</v>
      </c>
      <c r="I61" s="102"/>
      <c r="J61" s="109" t="e">
        <f>J51+J60</f>
        <v>#REF!</v>
      </c>
      <c r="K61" s="109" t="e">
        <f>K51+K60</f>
        <v>#REF!</v>
      </c>
      <c r="L61" s="109" t="e">
        <f>L51+L60</f>
        <v>#REF!</v>
      </c>
      <c r="M61" s="109" t="e">
        <f>M51+M60</f>
        <v>#REF!</v>
      </c>
      <c r="N61" s="107" t="e">
        <f t="shared" si="0"/>
        <v>#REF!</v>
      </c>
    </row>
    <row r="62" spans="1:509" s="3" customFormat="1" ht="12.75" customHeight="1" x14ac:dyDescent="0.25">
      <c r="A62" s="186"/>
      <c r="B62" s="187"/>
      <c r="C62" s="187"/>
      <c r="D62" s="187"/>
      <c r="E62" s="187"/>
      <c r="F62" s="187"/>
      <c r="G62" s="187"/>
      <c r="H62" s="188"/>
      <c r="I62" s="105"/>
      <c r="J62" s="98"/>
      <c r="K62" s="98"/>
      <c r="N62" s="3">
        <f t="shared" si="0"/>
        <v>0</v>
      </c>
    </row>
    <row r="63" spans="1:509" ht="15.75" x14ac:dyDescent="0.25">
      <c r="A63" s="192" t="s">
        <v>43</v>
      </c>
      <c r="B63" s="193"/>
      <c r="C63" s="193"/>
      <c r="D63" s="193"/>
      <c r="E63" s="193"/>
      <c r="F63" s="193"/>
      <c r="G63" s="193"/>
      <c r="H63" s="194"/>
      <c r="I63" s="110"/>
      <c r="N63" s="3">
        <f t="shared" si="0"/>
        <v>0</v>
      </c>
    </row>
    <row r="64" spans="1:509" s="3" customFormat="1" ht="51" hidden="1" customHeight="1" x14ac:dyDescent="0.2">
      <c r="A64" s="8">
        <v>12</v>
      </c>
      <c r="B64" s="11" t="s">
        <v>28</v>
      </c>
      <c r="C64" s="11" t="s">
        <v>50</v>
      </c>
      <c r="D64" s="5"/>
      <c r="E64" s="4"/>
      <c r="F64" s="4"/>
      <c r="G64" s="4">
        <v>0</v>
      </c>
      <c r="H64" s="4">
        <f>SUM(G64)</f>
        <v>0</v>
      </c>
      <c r="I64" s="85"/>
      <c r="J64" s="10"/>
      <c r="M64" s="3" t="e">
        <f>ROUND(N61*2.14/100,2)</f>
        <v>#REF!</v>
      </c>
      <c r="N64" s="3" t="e">
        <f t="shared" si="0"/>
        <v>#REF!</v>
      </c>
    </row>
    <row r="65" spans="1:509" s="3" customFormat="1" ht="19.899999999999999" customHeight="1" x14ac:dyDescent="0.2">
      <c r="A65" s="32">
        <v>13</v>
      </c>
      <c r="B65" s="33"/>
      <c r="C65" s="33" t="s">
        <v>24</v>
      </c>
      <c r="D65" s="37">
        <v>0</v>
      </c>
      <c r="E65" s="37">
        <v>0</v>
      </c>
      <c r="F65" s="37">
        <v>0</v>
      </c>
      <c r="G65" s="37">
        <f>SUM(G64)</f>
        <v>0</v>
      </c>
      <c r="H65" s="37">
        <f>SUM(H64)</f>
        <v>0</v>
      </c>
      <c r="I65" s="41"/>
      <c r="J65" s="108"/>
      <c r="K65" s="107"/>
      <c r="L65" s="107"/>
      <c r="M65" s="107" t="e">
        <f>M64</f>
        <v>#REF!</v>
      </c>
      <c r="N65" s="107" t="e">
        <f t="shared" si="0"/>
        <v>#REF!</v>
      </c>
    </row>
    <row r="66" spans="1:509" s="3" customFormat="1" x14ac:dyDescent="0.2">
      <c r="A66" s="195"/>
      <c r="B66" s="196"/>
      <c r="C66" s="196"/>
      <c r="D66" s="196"/>
      <c r="E66" s="196"/>
      <c r="F66" s="196"/>
      <c r="G66" s="196"/>
      <c r="H66" s="197"/>
      <c r="I66" s="72"/>
      <c r="J66" s="10"/>
      <c r="N66" s="3">
        <f t="shared" si="0"/>
        <v>0</v>
      </c>
    </row>
    <row r="67" spans="1:509" ht="22.15" customHeight="1" x14ac:dyDescent="0.25">
      <c r="A67" s="207" t="s">
        <v>121</v>
      </c>
      <c r="B67" s="208"/>
      <c r="C67" s="208"/>
      <c r="D67" s="208"/>
      <c r="E67" s="208"/>
      <c r="F67" s="208"/>
      <c r="G67" s="208"/>
      <c r="H67" s="209"/>
      <c r="I67" s="104"/>
      <c r="N67" s="3">
        <f t="shared" si="0"/>
        <v>0</v>
      </c>
    </row>
    <row r="68" spans="1:509" s="7" customFormat="1" ht="23.25" customHeight="1" x14ac:dyDescent="0.2">
      <c r="A68" s="8">
        <v>14</v>
      </c>
      <c r="B68" s="155" t="s">
        <v>74</v>
      </c>
      <c r="C68" s="11" t="s">
        <v>123</v>
      </c>
      <c r="D68" s="5"/>
      <c r="E68" s="4"/>
      <c r="F68" s="4"/>
      <c r="G68" s="4">
        <v>158823.85</v>
      </c>
      <c r="H68" s="4">
        <f>G68</f>
        <v>158823.85</v>
      </c>
      <c r="I68" s="113"/>
      <c r="J68" s="97"/>
      <c r="K68" s="97"/>
      <c r="L68" s="10"/>
      <c r="M68" s="10">
        <v>242.74</v>
      </c>
      <c r="N68" s="3">
        <f t="shared" si="0"/>
        <v>242.74</v>
      </c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</row>
    <row r="69" spans="1:509" s="3" customFormat="1" ht="18.600000000000001" customHeight="1" x14ac:dyDescent="0.2">
      <c r="A69" s="44"/>
      <c r="B69" s="45"/>
      <c r="C69" s="46" t="s">
        <v>25</v>
      </c>
      <c r="D69" s="52" t="s">
        <v>18</v>
      </c>
      <c r="E69" s="52" t="s">
        <v>18</v>
      </c>
      <c r="F69" s="52" t="s">
        <v>18</v>
      </c>
      <c r="G69" s="52">
        <f>ROUND(SUM(G68:G68),2)</f>
        <v>158823.85</v>
      </c>
      <c r="H69" s="52">
        <f>ROUND(SUM(H68:H68),2)</f>
        <v>158823.85</v>
      </c>
      <c r="I69" s="41"/>
      <c r="J69" s="108" t="e">
        <f>J68+#REF!+#REF!+#REF!+#REF!</f>
        <v>#REF!</v>
      </c>
      <c r="K69" s="108" t="e">
        <f>K68+#REF!+#REF!+#REF!+#REF!</f>
        <v>#REF!</v>
      </c>
      <c r="L69" s="108" t="e">
        <f>L68+#REF!+#REF!+#REF!+#REF!</f>
        <v>#REF!</v>
      </c>
      <c r="M69" s="108" t="e">
        <f>M68+#REF!+#REF!+#REF!+#REF!</f>
        <v>#REF!</v>
      </c>
      <c r="N69" s="107" t="e">
        <f t="shared" si="0"/>
        <v>#REF!</v>
      </c>
    </row>
    <row r="70" spans="1:509" s="3" customFormat="1" ht="21" customHeight="1" x14ac:dyDescent="0.2">
      <c r="A70" s="53"/>
      <c r="B70" s="54"/>
      <c r="C70" s="55" t="s">
        <v>54</v>
      </c>
      <c r="D70" s="56">
        <f>ROUND(D61,2)</f>
        <v>6656576.4400000004</v>
      </c>
      <c r="E70" s="56">
        <f>ROUND(E61,2)</f>
        <v>749520.47</v>
      </c>
      <c r="F70" s="56">
        <f>ROUND(F61,2)</f>
        <v>3235380.92</v>
      </c>
      <c r="G70" s="56">
        <f>ROUND(G65+G61+G69,2)</f>
        <v>1619339.69</v>
      </c>
      <c r="H70" s="56">
        <f>ROUND(H69+H65+H61,2)</f>
        <v>12260817.52</v>
      </c>
      <c r="I70" s="41"/>
      <c r="J70" s="106" t="e">
        <f>J61+J65+J69</f>
        <v>#REF!</v>
      </c>
      <c r="K70" s="106" t="e">
        <f>K61+K65+K69</f>
        <v>#REF!</v>
      </c>
      <c r="L70" s="106" t="e">
        <f>L61+L65+L69</f>
        <v>#REF!</v>
      </c>
      <c r="M70" s="106" t="e">
        <f>M61+M65+M69</f>
        <v>#REF!</v>
      </c>
      <c r="N70" s="107" t="e">
        <f t="shared" si="0"/>
        <v>#REF!</v>
      </c>
    </row>
    <row r="71" spans="1:509" s="3" customFormat="1" x14ac:dyDescent="0.2">
      <c r="A71" s="57"/>
      <c r="B71" s="12"/>
      <c r="C71" s="58"/>
      <c r="D71" s="59"/>
      <c r="E71" s="59"/>
      <c r="F71" s="59"/>
      <c r="G71" s="59"/>
      <c r="H71" s="60"/>
      <c r="I71" s="89"/>
      <c r="J71" s="10"/>
      <c r="N71" s="3">
        <f t="shared" si="0"/>
        <v>0</v>
      </c>
    </row>
    <row r="72" spans="1:509" s="3" customFormat="1" ht="30" customHeight="1" x14ac:dyDescent="0.2">
      <c r="A72" s="8">
        <v>15</v>
      </c>
      <c r="B72" s="11" t="s">
        <v>44</v>
      </c>
      <c r="C72" s="11" t="s">
        <v>45</v>
      </c>
      <c r="D72" s="5">
        <f>ROUND(D70*0.02,2)</f>
        <v>133131.53</v>
      </c>
      <c r="E72" s="4">
        <f>E70*0.02</f>
        <v>14990.4094</v>
      </c>
      <c r="F72" s="4">
        <f>F70*0.02</f>
        <v>64707.618399999999</v>
      </c>
      <c r="G72" s="4">
        <f>G70*0.02</f>
        <v>32386.793799999999</v>
      </c>
      <c r="H72" s="4">
        <f>H70*0.02</f>
        <v>245216.3504</v>
      </c>
      <c r="I72" s="85"/>
      <c r="J72" s="9">
        <f>ROUND((J31*1.0144*1.02484)*0.02,2)</f>
        <v>96.58</v>
      </c>
      <c r="K72" s="9">
        <f>ROUND((K31*1.0144*1.02484)*0.02,2)</f>
        <v>4.9800000000000004</v>
      </c>
      <c r="L72" s="9">
        <f>ROUND((L31)*0.02,2)</f>
        <v>14.77</v>
      </c>
      <c r="M72" s="9" t="e">
        <f>ROUND((M70)*0.02,2)</f>
        <v>#REF!</v>
      </c>
      <c r="N72" s="3" t="e">
        <f t="shared" si="0"/>
        <v>#REF!</v>
      </c>
    </row>
    <row r="73" spans="1:509" s="3" customFormat="1" ht="38.25" customHeight="1" x14ac:dyDescent="0.2">
      <c r="A73" s="44"/>
      <c r="B73" s="45"/>
      <c r="C73" s="46" t="s">
        <v>49</v>
      </c>
      <c r="D73" s="52">
        <f>D72+D70</f>
        <v>6789707.9700000007</v>
      </c>
      <c r="E73" s="52">
        <f>E70+E72</f>
        <v>764510.87939999998</v>
      </c>
      <c r="F73" s="52">
        <f>F70+F72</f>
        <v>3300088.5384</v>
      </c>
      <c r="G73" s="52">
        <f>G72+G70</f>
        <v>1651726.4838</v>
      </c>
      <c r="H73" s="52">
        <f>H72+H70</f>
        <v>12506033.8704</v>
      </c>
      <c r="I73" s="41"/>
      <c r="J73" s="106" t="e">
        <f>J70+#REF!+J72</f>
        <v>#REF!</v>
      </c>
      <c r="K73" s="106" t="e">
        <f>K70+#REF!+K72</f>
        <v>#REF!</v>
      </c>
      <c r="L73" s="106" t="e">
        <f>L70+#REF!+L72</f>
        <v>#REF!</v>
      </c>
      <c r="M73" s="106" t="e">
        <f>M70+#REF!+M72</f>
        <v>#REF!</v>
      </c>
      <c r="N73" s="107" t="e">
        <f t="shared" si="0"/>
        <v>#REF!</v>
      </c>
    </row>
    <row r="74" spans="1:509" s="3" customFormat="1" hidden="1" x14ac:dyDescent="0.2">
      <c r="A74" s="121"/>
      <c r="B74" s="122"/>
      <c r="C74" s="61" t="s">
        <v>26</v>
      </c>
      <c r="D74" s="62">
        <f>G68</f>
        <v>158823.85</v>
      </c>
      <c r="E74" s="63" t="s">
        <v>27</v>
      </c>
      <c r="F74" s="122"/>
      <c r="G74" s="122"/>
      <c r="H74" s="123"/>
      <c r="I74" s="99"/>
      <c r="J74" s="10" t="e">
        <f>M68+#REF!+#REF!</f>
        <v>#REF!</v>
      </c>
      <c r="N74" s="3">
        <v>0</v>
      </c>
    </row>
    <row r="75" spans="1:509" s="3" customFormat="1" hidden="1" x14ac:dyDescent="0.2">
      <c r="A75" s="121"/>
      <c r="B75" s="122"/>
      <c r="C75" s="61" t="s">
        <v>31</v>
      </c>
      <c r="D75" s="62">
        <f>ROUND(H50*0.15,2)</f>
        <v>19137.66</v>
      </c>
      <c r="E75" s="63" t="s">
        <v>27</v>
      </c>
      <c r="F75" s="122"/>
      <c r="G75" s="122"/>
      <c r="H75" s="123"/>
      <c r="I75" s="72"/>
      <c r="J75" s="10"/>
      <c r="N75" s="3">
        <f t="shared" si="0"/>
        <v>0</v>
      </c>
    </row>
    <row r="76" spans="1:509" s="3" customFormat="1" ht="19.149999999999999" hidden="1" customHeight="1" x14ac:dyDescent="0.2">
      <c r="A76" s="121"/>
      <c r="B76" s="122"/>
      <c r="C76" s="61"/>
      <c r="D76" s="64"/>
      <c r="E76" s="63"/>
      <c r="F76" s="122"/>
      <c r="G76" s="122"/>
      <c r="H76" s="123"/>
      <c r="I76" s="72"/>
      <c r="J76" s="10"/>
      <c r="N76" s="3">
        <f t="shared" si="0"/>
        <v>0</v>
      </c>
    </row>
    <row r="77" spans="1:509" s="3" customFormat="1" ht="18.75" customHeight="1" x14ac:dyDescent="0.2">
      <c r="A77" s="65"/>
      <c r="B77" s="66"/>
      <c r="C77" s="103" t="s">
        <v>53</v>
      </c>
      <c r="D77" s="67">
        <f>ROUND(D73*0.2,2)</f>
        <v>1357941.59</v>
      </c>
      <c r="E77" s="67">
        <f>E73*0.2</f>
        <v>152902.17588</v>
      </c>
      <c r="F77" s="100">
        <f>F73*0.2</f>
        <v>660017.70767999999</v>
      </c>
      <c r="G77" s="67">
        <f>ROUND((G73-897568)*0.2,2)</f>
        <v>150831.70000000001</v>
      </c>
      <c r="H77" s="67">
        <v>2321693.1800000002</v>
      </c>
      <c r="I77" s="114"/>
      <c r="J77" s="9">
        <f>ROUND(O77*0.2,2)</f>
        <v>1432.63</v>
      </c>
      <c r="L77" s="3" t="e">
        <f>ROUND(L70*0.2,2)</f>
        <v>#REF!</v>
      </c>
      <c r="N77" s="3" t="e">
        <f t="shared" si="0"/>
        <v>#REF!</v>
      </c>
      <c r="O77" s="3">
        <f>3313.72+3849.45</f>
        <v>7163.17</v>
      </c>
    </row>
    <row r="78" spans="1:509" s="3" customFormat="1" ht="42" customHeight="1" x14ac:dyDescent="0.2">
      <c r="A78" s="65"/>
      <c r="B78" s="66"/>
      <c r="C78" s="68" t="s">
        <v>48</v>
      </c>
      <c r="D78" s="67">
        <f>D77+D73</f>
        <v>8147649.5600000005</v>
      </c>
      <c r="E78" s="67">
        <f>E73+E77</f>
        <v>917413.05527999997</v>
      </c>
      <c r="F78" s="67">
        <f>F77+F73</f>
        <v>3960106.24608</v>
      </c>
      <c r="G78" s="67">
        <f>G77+G73</f>
        <v>1802558.1838</v>
      </c>
      <c r="H78" s="67">
        <f>SUM(H73:H77)</f>
        <v>14827727.0504</v>
      </c>
      <c r="I78" s="114"/>
      <c r="J78" s="106" t="e">
        <f>J73+J77+#REF!</f>
        <v>#REF!</v>
      </c>
      <c r="K78" s="106" t="e">
        <f>K73+K77+#REF!</f>
        <v>#REF!</v>
      </c>
      <c r="L78" s="106" t="e">
        <f>L73+L77+#REF!</f>
        <v>#REF!</v>
      </c>
      <c r="M78" s="106" t="e">
        <f>M73+M77+#REF!</f>
        <v>#REF!</v>
      </c>
      <c r="N78" s="106" t="e">
        <f>N73+N77+#REF!</f>
        <v>#REF!</v>
      </c>
    </row>
    <row r="79" spans="1:509" s="3" customFormat="1" ht="12.75" customHeight="1" x14ac:dyDescent="0.2">
      <c r="A79" s="121"/>
      <c r="B79" s="69"/>
      <c r="C79" s="246"/>
      <c r="D79" s="246"/>
      <c r="E79" s="70"/>
      <c r="F79" s="120"/>
      <c r="G79" s="71"/>
      <c r="H79" s="264"/>
      <c r="I79" s="90"/>
      <c r="J79" s="10"/>
    </row>
    <row r="80" spans="1:509" s="3" customFormat="1" ht="0.6" customHeight="1" x14ac:dyDescent="0.2">
      <c r="A80" s="73"/>
      <c r="B80" s="73"/>
      <c r="C80" s="10"/>
      <c r="D80" s="73"/>
      <c r="E80" s="73"/>
      <c r="F80" s="73"/>
      <c r="G80" s="73"/>
      <c r="H80" s="73"/>
      <c r="I80" s="73"/>
      <c r="J80" s="10"/>
    </row>
    <row r="81" spans="1:10" s="3" customFormat="1" ht="1.9" hidden="1" customHeight="1" x14ac:dyDescent="0.2">
      <c r="A81" s="73"/>
      <c r="B81" s="73"/>
      <c r="C81" s="73"/>
      <c r="D81" s="73"/>
      <c r="E81" s="73"/>
      <c r="F81" s="73"/>
      <c r="G81" s="73"/>
      <c r="H81" s="73"/>
      <c r="I81" s="73"/>
      <c r="J81" s="10"/>
    </row>
    <row r="82" spans="1:10" s="3" customFormat="1" hidden="1" x14ac:dyDescent="0.2">
      <c r="A82" s="73"/>
      <c r="B82" s="73"/>
      <c r="C82" s="73"/>
      <c r="D82" s="73"/>
      <c r="E82" s="73"/>
      <c r="F82" s="73"/>
      <c r="G82" s="73"/>
      <c r="H82" s="73"/>
      <c r="I82" s="73"/>
      <c r="J82" s="10"/>
    </row>
    <row r="83" spans="1:10" s="3" customFormat="1" hidden="1" x14ac:dyDescent="0.2">
      <c r="A83" s="73"/>
      <c r="B83" s="73"/>
      <c r="C83" s="73"/>
      <c r="D83" s="73"/>
      <c r="E83" s="73"/>
      <c r="F83" s="73"/>
      <c r="G83" s="73"/>
      <c r="H83" s="73"/>
      <c r="I83" s="73"/>
      <c r="J83" s="10"/>
    </row>
    <row r="84" spans="1:10" s="3" customFormat="1" hidden="1" x14ac:dyDescent="0.2">
      <c r="A84" s="73"/>
      <c r="B84" s="73"/>
      <c r="C84" s="73"/>
      <c r="D84" s="73"/>
      <c r="E84" s="73"/>
      <c r="F84" s="73"/>
      <c r="G84" s="73"/>
      <c r="H84" s="73"/>
      <c r="I84" s="73"/>
      <c r="J84" s="10"/>
    </row>
    <row r="85" spans="1:10" s="3" customFormat="1" hidden="1" x14ac:dyDescent="0.2">
      <c r="A85" s="73"/>
      <c r="B85" s="73"/>
      <c r="C85" s="73"/>
      <c r="D85" s="73"/>
      <c r="E85" s="73"/>
      <c r="F85" s="73"/>
      <c r="G85" s="73"/>
      <c r="H85" s="73"/>
      <c r="I85" s="73"/>
      <c r="J85" s="10"/>
    </row>
    <row r="86" spans="1:10" s="3" customFormat="1" hidden="1" x14ac:dyDescent="0.2">
      <c r="A86" s="73"/>
      <c r="B86" s="73"/>
      <c r="C86" s="73"/>
      <c r="D86" s="73"/>
      <c r="E86" s="73"/>
      <c r="F86" s="73"/>
      <c r="G86" s="73"/>
      <c r="H86" s="73"/>
      <c r="I86" s="73"/>
      <c r="J86" s="10"/>
    </row>
    <row r="87" spans="1:10" s="3" customFormat="1" x14ac:dyDescent="0.2">
      <c r="A87" s="74"/>
      <c r="B87" s="240"/>
      <c r="C87" s="187"/>
      <c r="D87" s="74"/>
      <c r="E87" s="75"/>
      <c r="F87" s="241"/>
      <c r="G87" s="242"/>
      <c r="H87" s="242"/>
      <c r="I87" s="91"/>
      <c r="J87" s="10"/>
    </row>
    <row r="88" spans="1:10" s="3" customFormat="1" ht="27.6" customHeight="1" x14ac:dyDescent="0.2">
      <c r="A88" s="247"/>
      <c r="B88" s="247"/>
      <c r="C88" s="247"/>
      <c r="D88" s="247"/>
      <c r="E88" s="247"/>
      <c r="F88" s="247"/>
      <c r="G88" s="247"/>
      <c r="H88" s="247"/>
      <c r="I88" s="73"/>
      <c r="J88" s="10"/>
    </row>
    <row r="89" spans="1:10" s="3" customFormat="1" ht="31.9" customHeight="1" x14ac:dyDescent="0.2">
      <c r="A89" s="74"/>
      <c r="B89" s="240"/>
      <c r="C89" s="187"/>
      <c r="D89" s="74"/>
      <c r="E89" s="75"/>
      <c r="F89" s="241"/>
      <c r="G89" s="242"/>
      <c r="H89" s="242"/>
      <c r="I89" s="91"/>
      <c r="J89" s="10"/>
    </row>
    <row r="93" spans="1:10" x14ac:dyDescent="0.2">
      <c r="A93" s="243"/>
      <c r="B93" s="244"/>
      <c r="C93" s="244"/>
      <c r="D93" s="244"/>
      <c r="E93" s="244"/>
      <c r="F93" s="244"/>
      <c r="G93" s="244"/>
      <c r="H93" s="244"/>
      <c r="I93" s="92"/>
    </row>
    <row r="94" spans="1:10" x14ac:dyDescent="0.2">
      <c r="A94" s="245"/>
      <c r="B94" s="245"/>
      <c r="C94" s="245"/>
      <c r="D94" s="245"/>
      <c r="E94" s="245"/>
      <c r="F94" s="245"/>
      <c r="G94" s="245"/>
      <c r="H94" s="245"/>
      <c r="I94" s="92"/>
    </row>
  </sheetData>
  <mergeCells count="38">
    <mergeCell ref="A67:H67"/>
    <mergeCell ref="A66:H66"/>
    <mergeCell ref="B89:C89"/>
    <mergeCell ref="F89:H89"/>
    <mergeCell ref="A93:H94"/>
    <mergeCell ref="C79:D79"/>
    <mergeCell ref="B87:C87"/>
    <mergeCell ref="F87:H87"/>
    <mergeCell ref="A88:H88"/>
    <mergeCell ref="A37:H37"/>
    <mergeCell ref="A38:H38"/>
    <mergeCell ref="A41:H41"/>
    <mergeCell ref="A42:H42"/>
    <mergeCell ref="A47:H47"/>
    <mergeCell ref="A48:H48"/>
    <mergeCell ref="A52:H52"/>
    <mergeCell ref="A53:H53"/>
    <mergeCell ref="A62:H62"/>
    <mergeCell ref="A63:H63"/>
    <mergeCell ref="A34:H34"/>
    <mergeCell ref="B18:G18"/>
    <mergeCell ref="B19:G19"/>
    <mergeCell ref="A21:G21"/>
    <mergeCell ref="A22:A23"/>
    <mergeCell ref="B22:B23"/>
    <mergeCell ref="C22:C23"/>
    <mergeCell ref="D22:G22"/>
    <mergeCell ref="H22:H23"/>
    <mergeCell ref="A25:H25"/>
    <mergeCell ref="A26:H26"/>
    <mergeCell ref="A29:H29"/>
    <mergeCell ref="A30:H30"/>
    <mergeCell ref="B15:G15"/>
    <mergeCell ref="B2:G2"/>
    <mergeCell ref="B3:G3"/>
    <mergeCell ref="B7:D7"/>
    <mergeCell ref="B9:D9"/>
    <mergeCell ref="A10:H10"/>
  </mergeCells>
  <pageMargins left="0.23622047244094491" right="0.23622047244094491" top="0.35433070866141736" bottom="0.35433070866141736" header="0.31496062992125984" footer="0.31496062992125984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3D5D3-550F-4299-B9A8-9BFD64DF9DE5}">
  <dimension ref="A2:R20"/>
  <sheetViews>
    <sheetView workbookViewId="0">
      <selection activeCell="C16" sqref="C16"/>
    </sheetView>
  </sheetViews>
  <sheetFormatPr defaultRowHeight="15.75" x14ac:dyDescent="0.25"/>
  <cols>
    <col min="1" max="1" width="5.1640625" style="125" customWidth="1"/>
    <col min="2" max="2" width="18" style="125" customWidth="1"/>
    <col min="3" max="3" width="52.5" style="125" customWidth="1"/>
    <col min="4" max="4" width="15.5" style="125" hidden="1" customWidth="1"/>
    <col min="5" max="5" width="13.33203125" style="125" hidden="1" customWidth="1"/>
    <col min="6" max="6" width="14.5" style="125" hidden="1" customWidth="1"/>
    <col min="7" max="7" width="13.83203125" style="125" hidden="1" customWidth="1"/>
    <col min="8" max="8" width="14.83203125" style="125" hidden="1" customWidth="1"/>
    <col min="9" max="9" width="10.5" style="125" hidden="1" customWidth="1"/>
    <col min="10" max="10" width="0.33203125" style="125" hidden="1" customWidth="1"/>
    <col min="11" max="11" width="14.6640625" style="125" customWidth="1"/>
    <col min="12" max="12" width="13.1640625" style="125" customWidth="1"/>
    <col min="13" max="13" width="14.83203125" style="125" customWidth="1"/>
    <col min="14" max="14" width="12.33203125" style="125" customWidth="1"/>
    <col min="15" max="15" width="17" style="125" customWidth="1"/>
    <col min="16" max="16" width="13" style="125" customWidth="1"/>
    <col min="17" max="17" width="13.6640625" style="125" hidden="1" customWidth="1"/>
    <col min="18" max="18" width="15.83203125" style="152" customWidth="1"/>
  </cols>
  <sheetData>
    <row r="2" spans="1:18" ht="16.5" thickBot="1" x14ac:dyDescent="0.25">
      <c r="A2" s="256" t="s">
        <v>57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</row>
    <row r="3" spans="1:18" ht="13.5" thickTop="1" x14ac:dyDescent="0.2">
      <c r="A3" s="257" t="s">
        <v>16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</row>
    <row r="4" spans="1:18" x14ac:dyDescent="0.25"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</row>
    <row r="5" spans="1:18" x14ac:dyDescent="0.25">
      <c r="A5" s="258" t="s">
        <v>58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</row>
    <row r="6" spans="1:18" ht="12.75" x14ac:dyDescent="0.2">
      <c r="A6" s="259" t="s">
        <v>59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</row>
    <row r="7" spans="1:18" x14ac:dyDescent="0.25">
      <c r="K7" s="125" t="s">
        <v>0</v>
      </c>
      <c r="O7" s="260">
        <f>O17</f>
        <v>3949119.3599999994</v>
      </c>
      <c r="P7" s="261"/>
      <c r="R7" s="125" t="s">
        <v>60</v>
      </c>
    </row>
    <row r="8" spans="1:18" x14ac:dyDescent="0.25">
      <c r="O8" s="127"/>
      <c r="P8" s="127"/>
      <c r="R8" s="125"/>
    </row>
    <row r="9" spans="1:18" x14ac:dyDescent="0.25">
      <c r="O9" s="228"/>
      <c r="P9" s="228"/>
      <c r="R9" s="125"/>
    </row>
    <row r="10" spans="1:18" ht="12.75" x14ac:dyDescent="0.2">
      <c r="A10" s="128" t="s">
        <v>47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9" t="s">
        <v>60</v>
      </c>
    </row>
    <row r="11" spans="1:18" ht="12.75" x14ac:dyDescent="0.2">
      <c r="A11" s="254" t="s">
        <v>1</v>
      </c>
      <c r="B11" s="248" t="s">
        <v>2</v>
      </c>
      <c r="C11" s="248" t="s">
        <v>3</v>
      </c>
      <c r="D11" s="248" t="s">
        <v>0</v>
      </c>
      <c r="E11" s="248"/>
      <c r="F11" s="248"/>
      <c r="G11" s="248"/>
      <c r="H11" s="248"/>
      <c r="I11" s="248" t="s">
        <v>61</v>
      </c>
      <c r="J11" s="248" t="s">
        <v>2</v>
      </c>
      <c r="K11" s="248" t="s">
        <v>0</v>
      </c>
      <c r="L11" s="248"/>
      <c r="M11" s="248"/>
      <c r="N11" s="248"/>
      <c r="O11" s="248"/>
      <c r="P11" s="248" t="s">
        <v>62</v>
      </c>
      <c r="Q11" s="250" t="s">
        <v>63</v>
      </c>
      <c r="R11" s="252" t="s">
        <v>61</v>
      </c>
    </row>
    <row r="12" spans="1:18" ht="38.25" x14ac:dyDescent="0.2">
      <c r="A12" s="255"/>
      <c r="B12" s="249"/>
      <c r="C12" s="249"/>
      <c r="D12" s="130" t="s">
        <v>4</v>
      </c>
      <c r="E12" s="130" t="s">
        <v>5</v>
      </c>
      <c r="F12" s="130" t="s">
        <v>6</v>
      </c>
      <c r="G12" s="130" t="s">
        <v>7</v>
      </c>
      <c r="H12" s="130" t="s">
        <v>64</v>
      </c>
      <c r="I12" s="249"/>
      <c r="J12" s="249"/>
      <c r="K12" s="130" t="s">
        <v>4</v>
      </c>
      <c r="L12" s="130" t="s">
        <v>5</v>
      </c>
      <c r="M12" s="130" t="s">
        <v>6</v>
      </c>
      <c r="N12" s="130" t="s">
        <v>7</v>
      </c>
      <c r="O12" s="130" t="s">
        <v>64</v>
      </c>
      <c r="P12" s="249"/>
      <c r="Q12" s="251"/>
      <c r="R12" s="253"/>
    </row>
    <row r="13" spans="1:18" x14ac:dyDescent="0.2">
      <c r="A13" s="131">
        <v>1</v>
      </c>
      <c r="B13" s="132">
        <v>2</v>
      </c>
      <c r="C13" s="132">
        <v>3</v>
      </c>
      <c r="D13" s="132">
        <v>4</v>
      </c>
      <c r="E13" s="132">
        <v>5</v>
      </c>
      <c r="F13" s="132">
        <v>6</v>
      </c>
      <c r="G13" s="132">
        <v>7</v>
      </c>
      <c r="H13" s="132">
        <v>8</v>
      </c>
      <c r="I13" s="132">
        <v>9</v>
      </c>
      <c r="J13" s="132">
        <v>10</v>
      </c>
      <c r="K13" s="132">
        <v>4</v>
      </c>
      <c r="L13" s="132">
        <v>5</v>
      </c>
      <c r="M13" s="132">
        <v>6</v>
      </c>
      <c r="N13" s="132">
        <v>7</v>
      </c>
      <c r="O13" s="132">
        <v>8</v>
      </c>
      <c r="P13" s="132">
        <v>9</v>
      </c>
      <c r="Q13" s="132">
        <v>17</v>
      </c>
      <c r="R13" s="133">
        <v>10</v>
      </c>
    </row>
    <row r="14" spans="1:18" ht="38.25" x14ac:dyDescent="0.2">
      <c r="A14" s="134">
        <v>1</v>
      </c>
      <c r="B14" s="135" t="s">
        <v>71</v>
      </c>
      <c r="C14" s="136" t="s">
        <v>66</v>
      </c>
      <c r="D14" s="137"/>
      <c r="E14" s="138"/>
      <c r="F14" s="138"/>
      <c r="G14" s="138"/>
      <c r="H14" s="139"/>
      <c r="I14" s="139"/>
      <c r="J14" s="138"/>
      <c r="K14" s="144">
        <v>227247</v>
      </c>
      <c r="L14" s="140">
        <v>304920.74</v>
      </c>
      <c r="M14" s="141">
        <v>2999999.98</v>
      </c>
      <c r="N14" s="141"/>
      <c r="O14" s="142">
        <f t="shared" ref="O14:O16" si="0">N14+M14+L14+K14</f>
        <v>3532167.7199999997</v>
      </c>
      <c r="P14" s="141"/>
      <c r="Q14" s="139"/>
      <c r="R14" s="143"/>
    </row>
    <row r="15" spans="1:18" ht="25.5" x14ac:dyDescent="0.2">
      <c r="A15" s="134">
        <v>3</v>
      </c>
      <c r="B15" s="135" t="s">
        <v>110</v>
      </c>
      <c r="C15" s="136" t="s">
        <v>69</v>
      </c>
      <c r="D15" s="137">
        <v>15520.88</v>
      </c>
      <c r="E15" s="138"/>
      <c r="F15" s="138"/>
      <c r="G15" s="138"/>
      <c r="H15" s="139">
        <f t="shared" ref="H15:H16" si="1">G15+F15+E15+D15</f>
        <v>15520.88</v>
      </c>
      <c r="I15" s="139" t="e">
        <f>#REF!</f>
        <v>#REF!</v>
      </c>
      <c r="J15" s="138"/>
      <c r="K15" s="144"/>
      <c r="L15" s="140">
        <v>144525.51</v>
      </c>
      <c r="M15" s="141">
        <v>228352.46</v>
      </c>
      <c r="N15" s="141"/>
      <c r="O15" s="142">
        <f t="shared" si="0"/>
        <v>372877.97</v>
      </c>
      <c r="P15" s="141"/>
      <c r="Q15" s="139"/>
      <c r="R15" s="143"/>
    </row>
    <row r="16" spans="1:18" ht="22.5" x14ac:dyDescent="0.2">
      <c r="A16" s="134">
        <v>4</v>
      </c>
      <c r="B16" s="135" t="s">
        <v>111</v>
      </c>
      <c r="C16" s="136" t="s">
        <v>109</v>
      </c>
      <c r="D16" s="137">
        <v>15520.88</v>
      </c>
      <c r="E16" s="138"/>
      <c r="F16" s="138"/>
      <c r="G16" s="138"/>
      <c r="H16" s="139">
        <f t="shared" si="1"/>
        <v>15520.88</v>
      </c>
      <c r="I16" s="139" t="e">
        <f>#REF!</f>
        <v>#REF!</v>
      </c>
      <c r="J16" s="138"/>
      <c r="K16" s="144">
        <v>29108.9</v>
      </c>
      <c r="L16" s="140">
        <v>14964.77</v>
      </c>
      <c r="M16" s="141"/>
      <c r="N16" s="141"/>
      <c r="O16" s="142">
        <f t="shared" si="0"/>
        <v>44073.67</v>
      </c>
      <c r="P16" s="141"/>
      <c r="Q16" s="139"/>
      <c r="R16" s="143"/>
    </row>
    <row r="17" spans="1:18" ht="12.75" x14ac:dyDescent="0.2">
      <c r="A17" s="145" t="s">
        <v>8</v>
      </c>
      <c r="B17" s="146"/>
      <c r="C17" s="146"/>
      <c r="D17" s="147" t="e">
        <f>#REF!+#REF!+#REF!+#REF!+#REF!+#REF!+#REF!</f>
        <v>#REF!</v>
      </c>
      <c r="E17" s="147" t="e">
        <f>#REF!+#REF!+#REF!+#REF!+#REF!+#REF!+#REF!</f>
        <v>#REF!</v>
      </c>
      <c r="F17" s="147" t="e">
        <f>#REF!+#REF!+#REF!+#REF!+#REF!+#REF!+#REF!</f>
        <v>#REF!</v>
      </c>
      <c r="G17" s="147" t="e">
        <f>#REF!+#REF!+#REF!+#REF!+#REF!+#REF!+#REF!</f>
        <v>#REF!</v>
      </c>
      <c r="H17" s="147" t="e">
        <f>#REF!+#REF!+#REF!+#REF!+#REF!+#REF!+#REF!</f>
        <v>#REF!</v>
      </c>
      <c r="I17" s="148"/>
      <c r="J17" s="148"/>
      <c r="K17" s="149">
        <f>SUM(K14:K16)</f>
        <v>256355.9</v>
      </c>
      <c r="L17" s="149">
        <f>SUM(L14:L16)</f>
        <v>464411.02</v>
      </c>
      <c r="M17" s="149">
        <f>SUM(M14:M16)</f>
        <v>3228352.44</v>
      </c>
      <c r="N17" s="149">
        <f>SUM(N14:N15)</f>
        <v>0</v>
      </c>
      <c r="O17" s="149">
        <f>SUM(O14:O16)</f>
        <v>3949119.3599999994</v>
      </c>
      <c r="P17" s="149">
        <f>ROUND(SUM(P14:P16),2)</f>
        <v>0</v>
      </c>
      <c r="Q17" s="150" t="e">
        <f t="shared" ref="Q17" si="2">H17-O17</f>
        <v>#REF!</v>
      </c>
      <c r="R17" s="151"/>
    </row>
    <row r="19" spans="1:18" x14ac:dyDescent="0.25">
      <c r="O19" s="153"/>
    </row>
    <row r="20" spans="1:18" x14ac:dyDescent="0.25">
      <c r="O20" s="153"/>
    </row>
  </sheetData>
  <mergeCells count="16">
    <mergeCell ref="O9:P9"/>
    <mergeCell ref="A2:R2"/>
    <mergeCell ref="A3:R3"/>
    <mergeCell ref="A5:R5"/>
    <mergeCell ref="A6:R6"/>
    <mergeCell ref="O7:P7"/>
    <mergeCell ref="K11:O11"/>
    <mergeCell ref="P11:P12"/>
    <mergeCell ref="Q11:Q12"/>
    <mergeCell ref="R11:R12"/>
    <mergeCell ref="A11:A12"/>
    <mergeCell ref="B11:B12"/>
    <mergeCell ref="C11:C12"/>
    <mergeCell ref="D11:H11"/>
    <mergeCell ref="I11:I12"/>
    <mergeCell ref="J11:J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F9D8B-AEBB-4188-B371-931E60A12227}">
  <dimension ref="A2:R20"/>
  <sheetViews>
    <sheetView workbookViewId="0">
      <selection activeCell="C23" sqref="C23"/>
    </sheetView>
  </sheetViews>
  <sheetFormatPr defaultRowHeight="15.75" x14ac:dyDescent="0.25"/>
  <cols>
    <col min="1" max="1" width="5.1640625" style="125" customWidth="1"/>
    <col min="2" max="2" width="18" style="125" customWidth="1"/>
    <col min="3" max="3" width="52.5" style="125" customWidth="1"/>
    <col min="4" max="4" width="15.5" style="125" hidden="1" customWidth="1"/>
    <col min="5" max="5" width="13.33203125" style="125" hidden="1" customWidth="1"/>
    <col min="6" max="6" width="14.5" style="125" hidden="1" customWidth="1"/>
    <col min="7" max="7" width="13.83203125" style="125" hidden="1" customWidth="1"/>
    <col min="8" max="8" width="14.83203125" style="125" hidden="1" customWidth="1"/>
    <col min="9" max="9" width="10.5" style="125" hidden="1" customWidth="1"/>
    <col min="10" max="10" width="0.33203125" style="125" hidden="1" customWidth="1"/>
    <col min="11" max="11" width="14.6640625" style="125" customWidth="1"/>
    <col min="12" max="12" width="13.1640625" style="125" customWidth="1"/>
    <col min="13" max="13" width="14.83203125" style="125" customWidth="1"/>
    <col min="14" max="14" width="12.33203125" style="125" customWidth="1"/>
    <col min="15" max="15" width="17" style="125" customWidth="1"/>
    <col min="16" max="16" width="13" style="125" customWidth="1"/>
    <col min="17" max="17" width="13.6640625" style="125" hidden="1" customWidth="1"/>
    <col min="18" max="18" width="15.83203125" style="152" customWidth="1"/>
  </cols>
  <sheetData>
    <row r="2" spans="1:18" ht="16.5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</row>
    <row r="3" spans="1:18" ht="13.5" thickTop="1" x14ac:dyDescent="0.2">
      <c r="A3" s="257" t="s">
        <v>16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</row>
    <row r="4" spans="1:18" x14ac:dyDescent="0.25"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</row>
    <row r="5" spans="1:18" x14ac:dyDescent="0.25">
      <c r="A5" s="258" t="s">
        <v>113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</row>
    <row r="6" spans="1:18" ht="12.75" x14ac:dyDescent="0.2">
      <c r="A6" s="259" t="s">
        <v>59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</row>
    <row r="7" spans="1:18" x14ac:dyDescent="0.25">
      <c r="K7" s="125" t="s">
        <v>0</v>
      </c>
      <c r="O7" s="260">
        <f>O17</f>
        <v>6374282.1300000008</v>
      </c>
      <c r="P7" s="261"/>
      <c r="R7" s="125" t="s">
        <v>60</v>
      </c>
    </row>
    <row r="8" spans="1:18" x14ac:dyDescent="0.25">
      <c r="O8" s="170"/>
      <c r="P8" s="170"/>
      <c r="R8" s="125"/>
    </row>
    <row r="9" spans="1:18" x14ac:dyDescent="0.25">
      <c r="O9" s="228"/>
      <c r="P9" s="228"/>
      <c r="R9" s="125"/>
    </row>
    <row r="10" spans="1:18" ht="12.75" x14ac:dyDescent="0.2">
      <c r="A10" s="128" t="s">
        <v>47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9" t="s">
        <v>60</v>
      </c>
    </row>
    <row r="11" spans="1:18" ht="12.75" x14ac:dyDescent="0.2">
      <c r="A11" s="254" t="s">
        <v>1</v>
      </c>
      <c r="B11" s="248" t="s">
        <v>2</v>
      </c>
      <c r="C11" s="248" t="s">
        <v>3</v>
      </c>
      <c r="D11" s="248" t="s">
        <v>0</v>
      </c>
      <c r="E11" s="248"/>
      <c r="F11" s="248"/>
      <c r="G11" s="248"/>
      <c r="H11" s="248"/>
      <c r="I11" s="248" t="s">
        <v>61</v>
      </c>
      <c r="J11" s="248" t="s">
        <v>2</v>
      </c>
      <c r="K11" s="248" t="s">
        <v>0</v>
      </c>
      <c r="L11" s="248"/>
      <c r="M11" s="248"/>
      <c r="N11" s="248"/>
      <c r="O11" s="248"/>
      <c r="P11" s="248" t="s">
        <v>62</v>
      </c>
      <c r="Q11" s="250" t="s">
        <v>63</v>
      </c>
      <c r="R11" s="252" t="s">
        <v>61</v>
      </c>
    </row>
    <row r="12" spans="1:18" ht="38.25" x14ac:dyDescent="0.2">
      <c r="A12" s="255"/>
      <c r="B12" s="249"/>
      <c r="C12" s="249"/>
      <c r="D12" s="173" t="s">
        <v>4</v>
      </c>
      <c r="E12" s="173" t="s">
        <v>5</v>
      </c>
      <c r="F12" s="173" t="s">
        <v>6</v>
      </c>
      <c r="G12" s="173" t="s">
        <v>7</v>
      </c>
      <c r="H12" s="173" t="s">
        <v>64</v>
      </c>
      <c r="I12" s="249"/>
      <c r="J12" s="249"/>
      <c r="K12" s="173" t="s">
        <v>4</v>
      </c>
      <c r="L12" s="173" t="s">
        <v>5</v>
      </c>
      <c r="M12" s="173" t="s">
        <v>6</v>
      </c>
      <c r="N12" s="173" t="s">
        <v>7</v>
      </c>
      <c r="O12" s="173" t="s">
        <v>64</v>
      </c>
      <c r="P12" s="249"/>
      <c r="Q12" s="251"/>
      <c r="R12" s="253"/>
    </row>
    <row r="13" spans="1:18" x14ac:dyDescent="0.2">
      <c r="A13" s="131">
        <v>1</v>
      </c>
      <c r="B13" s="132">
        <v>2</v>
      </c>
      <c r="C13" s="132">
        <v>3</v>
      </c>
      <c r="D13" s="132">
        <v>4</v>
      </c>
      <c r="E13" s="132">
        <v>5</v>
      </c>
      <c r="F13" s="132">
        <v>6</v>
      </c>
      <c r="G13" s="132">
        <v>7</v>
      </c>
      <c r="H13" s="132">
        <v>8</v>
      </c>
      <c r="I13" s="132">
        <v>9</v>
      </c>
      <c r="J13" s="132">
        <v>10</v>
      </c>
      <c r="K13" s="132">
        <v>4</v>
      </c>
      <c r="L13" s="132">
        <v>5</v>
      </c>
      <c r="M13" s="132">
        <v>6</v>
      </c>
      <c r="N13" s="132">
        <v>7</v>
      </c>
      <c r="O13" s="132">
        <v>8</v>
      </c>
      <c r="P13" s="132">
        <v>9</v>
      </c>
      <c r="Q13" s="132">
        <v>17</v>
      </c>
      <c r="R13" s="133">
        <v>10</v>
      </c>
    </row>
    <row r="14" spans="1:18" ht="22.5" x14ac:dyDescent="0.2">
      <c r="A14" s="134">
        <v>1</v>
      </c>
      <c r="B14" s="135" t="s">
        <v>106</v>
      </c>
      <c r="C14" s="136" t="s">
        <v>107</v>
      </c>
      <c r="D14" s="137"/>
      <c r="E14" s="138"/>
      <c r="F14" s="138"/>
      <c r="G14" s="138"/>
      <c r="H14" s="139"/>
      <c r="I14" s="139"/>
      <c r="J14" s="138"/>
      <c r="K14" s="144">
        <v>6043329.1900000004</v>
      </c>
      <c r="L14" s="140"/>
      <c r="M14" s="141"/>
      <c r="N14" s="141"/>
      <c r="O14" s="142">
        <f t="shared" ref="O14:O16" si="0">N14+M14+L14+K14</f>
        <v>6043329.1900000004</v>
      </c>
      <c r="P14" s="141"/>
      <c r="Q14" s="139"/>
      <c r="R14" s="143"/>
    </row>
    <row r="15" spans="1:18" ht="22.5" x14ac:dyDescent="0.2">
      <c r="A15" s="134">
        <v>2</v>
      </c>
      <c r="B15" s="135" t="s">
        <v>72</v>
      </c>
      <c r="C15" s="136" t="s">
        <v>68</v>
      </c>
      <c r="D15" s="137">
        <v>5332.84</v>
      </c>
      <c r="E15" s="138"/>
      <c r="F15" s="138"/>
      <c r="G15" s="138"/>
      <c r="H15" s="139">
        <f t="shared" ref="H15:H16" si="1">G15+F15+E15+D15</f>
        <v>5332.84</v>
      </c>
      <c r="I15" s="139" t="e">
        <f>#REF!</f>
        <v>#REF!</v>
      </c>
      <c r="J15" s="138"/>
      <c r="K15" s="144"/>
      <c r="L15" s="140">
        <v>234758.34</v>
      </c>
      <c r="M15" s="141">
        <v>7028.48</v>
      </c>
      <c r="N15" s="141"/>
      <c r="O15" s="142">
        <f t="shared" si="0"/>
        <v>241786.82</v>
      </c>
      <c r="P15" s="141"/>
      <c r="Q15" s="139"/>
      <c r="R15" s="143"/>
    </row>
    <row r="16" spans="1:18" ht="22.5" x14ac:dyDescent="0.2">
      <c r="A16" s="134">
        <v>4</v>
      </c>
      <c r="B16" s="135" t="s">
        <v>112</v>
      </c>
      <c r="C16" s="136" t="s">
        <v>108</v>
      </c>
      <c r="D16" s="137">
        <v>15520.88</v>
      </c>
      <c r="E16" s="138"/>
      <c r="F16" s="138"/>
      <c r="G16" s="138"/>
      <c r="H16" s="139">
        <f t="shared" si="1"/>
        <v>15520.88</v>
      </c>
      <c r="I16" s="139" t="e">
        <f>#REF!</f>
        <v>#REF!</v>
      </c>
      <c r="J16" s="138"/>
      <c r="K16" s="144">
        <v>71005.34</v>
      </c>
      <c r="L16" s="140">
        <v>18160.78</v>
      </c>
      <c r="M16" s="141"/>
      <c r="N16" s="141"/>
      <c r="O16" s="142">
        <f t="shared" si="0"/>
        <v>89166.12</v>
      </c>
      <c r="P16" s="141"/>
      <c r="Q16" s="139"/>
      <c r="R16" s="143"/>
    </row>
    <row r="17" spans="1:18" ht="12.75" x14ac:dyDescent="0.2">
      <c r="A17" s="145" t="s">
        <v>21</v>
      </c>
      <c r="B17" s="146"/>
      <c r="C17" s="146"/>
      <c r="D17" s="147" t="e">
        <f>#REF!+#REF!+#REF!+#REF!+#REF!+#REF!+#REF!</f>
        <v>#REF!</v>
      </c>
      <c r="E17" s="147" t="e">
        <f>#REF!+#REF!+#REF!+#REF!+#REF!+#REF!+#REF!</f>
        <v>#REF!</v>
      </c>
      <c r="F17" s="147" t="e">
        <f>#REF!+#REF!+#REF!+#REF!+#REF!+#REF!+#REF!</f>
        <v>#REF!</v>
      </c>
      <c r="G17" s="147" t="e">
        <f>#REF!+#REF!+#REF!+#REF!+#REF!+#REF!+#REF!</f>
        <v>#REF!</v>
      </c>
      <c r="H17" s="147" t="e">
        <f>#REF!+#REF!+#REF!+#REF!+#REF!+#REF!+#REF!</f>
        <v>#REF!</v>
      </c>
      <c r="I17" s="148"/>
      <c r="J17" s="148"/>
      <c r="K17" s="149">
        <f>SUM(K14:K16)</f>
        <v>6114334.5300000003</v>
      </c>
      <c r="L17" s="149">
        <f>SUM(L14:L16)</f>
        <v>252919.12</v>
      </c>
      <c r="M17" s="149">
        <f>SUM(M14:M16)</f>
        <v>7028.48</v>
      </c>
      <c r="N17" s="149">
        <f>SUM(N14:N15)</f>
        <v>0</v>
      </c>
      <c r="O17" s="149">
        <f>SUM(O14:O16)</f>
        <v>6374282.1300000008</v>
      </c>
      <c r="P17" s="149">
        <f>ROUND(SUM(P14:P16),2)</f>
        <v>0</v>
      </c>
      <c r="Q17" s="150" t="e">
        <f t="shared" ref="Q17" si="2">H17-O17</f>
        <v>#REF!</v>
      </c>
      <c r="R17" s="151"/>
    </row>
    <row r="19" spans="1:18" x14ac:dyDescent="0.25">
      <c r="O19" s="153"/>
    </row>
    <row r="20" spans="1:18" x14ac:dyDescent="0.25">
      <c r="O20" s="153"/>
    </row>
  </sheetData>
  <mergeCells count="16">
    <mergeCell ref="K11:O11"/>
    <mergeCell ref="P11:P12"/>
    <mergeCell ref="Q11:Q12"/>
    <mergeCell ref="R11:R12"/>
    <mergeCell ref="A11:A12"/>
    <mergeCell ref="B11:B12"/>
    <mergeCell ref="C11:C12"/>
    <mergeCell ref="D11:H11"/>
    <mergeCell ref="I11:I12"/>
    <mergeCell ref="J11:J12"/>
    <mergeCell ref="O9:P9"/>
    <mergeCell ref="A2:R2"/>
    <mergeCell ref="A3:R3"/>
    <mergeCell ref="A5:R5"/>
    <mergeCell ref="A6:R6"/>
    <mergeCell ref="O7:P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9BF30-991B-4984-8ECF-FE46C74077EB}">
  <dimension ref="A2:J24"/>
  <sheetViews>
    <sheetView workbookViewId="0">
      <selection activeCell="J19" sqref="J19"/>
    </sheetView>
  </sheetViews>
  <sheetFormatPr defaultRowHeight="15.75" x14ac:dyDescent="0.25"/>
  <cols>
    <col min="1" max="1" width="7.83203125" style="125" customWidth="1"/>
    <col min="2" max="2" width="18" style="125" customWidth="1"/>
    <col min="3" max="3" width="62.5" style="125" customWidth="1"/>
    <col min="4" max="4" width="15.5" style="125" hidden="1" customWidth="1"/>
    <col min="5" max="5" width="13.33203125" style="125" hidden="1" customWidth="1"/>
    <col min="6" max="6" width="14.5" style="125" hidden="1" customWidth="1"/>
    <col min="7" max="7" width="13.83203125" style="125" hidden="1" customWidth="1"/>
    <col min="8" max="8" width="14.83203125" style="125" hidden="1" customWidth="1"/>
    <col min="9" max="9" width="10.5" style="125" hidden="1" customWidth="1"/>
    <col min="10" max="10" width="38.83203125" style="125" customWidth="1"/>
  </cols>
  <sheetData>
    <row r="2" spans="1:10" ht="16.5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</row>
    <row r="3" spans="1:10" ht="13.5" thickTop="1" x14ac:dyDescent="0.2">
      <c r="A3" s="257" t="s">
        <v>16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x14ac:dyDescent="0.25">
      <c r="C4" s="126"/>
      <c r="D4" s="126"/>
      <c r="E4" s="126"/>
      <c r="F4" s="126"/>
      <c r="G4" s="126"/>
      <c r="H4" s="126"/>
      <c r="I4" s="126"/>
      <c r="J4" s="126"/>
    </row>
    <row r="5" spans="1:10" x14ac:dyDescent="0.25">
      <c r="A5" s="258" t="s">
        <v>114</v>
      </c>
      <c r="B5" s="258"/>
      <c r="C5" s="258"/>
      <c r="D5" s="258"/>
      <c r="E5" s="258"/>
      <c r="F5" s="258"/>
      <c r="G5" s="258"/>
      <c r="H5" s="258"/>
      <c r="I5" s="258"/>
      <c r="J5" s="258"/>
    </row>
    <row r="6" spans="1:10" ht="12.75" x14ac:dyDescent="0.2">
      <c r="A6" s="259"/>
      <c r="B6" s="259"/>
      <c r="C6" s="259"/>
      <c r="D6" s="259"/>
      <c r="E6" s="259"/>
      <c r="F6" s="259"/>
      <c r="G6" s="259"/>
      <c r="H6" s="259"/>
      <c r="I6" s="259"/>
      <c r="J6" s="259"/>
    </row>
    <row r="7" spans="1:10" x14ac:dyDescent="0.25">
      <c r="J7" s="171">
        <f>J21</f>
        <v>13047226.67</v>
      </c>
    </row>
    <row r="8" spans="1:10" x14ac:dyDescent="0.25">
      <c r="J8" s="170" t="s">
        <v>60</v>
      </c>
    </row>
    <row r="9" spans="1:10" x14ac:dyDescent="0.25">
      <c r="J9" s="170"/>
    </row>
    <row r="10" spans="1:10" ht="12.75" x14ac:dyDescent="0.2">
      <c r="A10" s="128" t="s">
        <v>47</v>
      </c>
      <c r="B10" s="128"/>
      <c r="C10" s="128"/>
      <c r="D10" s="128"/>
      <c r="E10" s="128"/>
      <c r="F10" s="128"/>
      <c r="G10" s="128"/>
      <c r="H10" s="128"/>
      <c r="I10" s="128"/>
      <c r="J10" s="128"/>
    </row>
    <row r="11" spans="1:10" ht="12.75" x14ac:dyDescent="0.2">
      <c r="A11" s="254" t="s">
        <v>1</v>
      </c>
      <c r="B11" s="248" t="s">
        <v>2</v>
      </c>
      <c r="C11" s="248" t="s">
        <v>3</v>
      </c>
      <c r="D11" s="248" t="s">
        <v>0</v>
      </c>
      <c r="E11" s="248"/>
      <c r="F11" s="248"/>
      <c r="G11" s="248"/>
      <c r="H11" s="248"/>
      <c r="I11" s="248" t="s">
        <v>61</v>
      </c>
      <c r="J11" s="172"/>
    </row>
    <row r="12" spans="1:10" ht="38.25" x14ac:dyDescent="0.2">
      <c r="A12" s="255"/>
      <c r="B12" s="249"/>
      <c r="C12" s="249"/>
      <c r="D12" s="173" t="s">
        <v>4</v>
      </c>
      <c r="E12" s="173" t="s">
        <v>5</v>
      </c>
      <c r="F12" s="173" t="s">
        <v>6</v>
      </c>
      <c r="G12" s="173" t="s">
        <v>7</v>
      </c>
      <c r="H12" s="173" t="s">
        <v>64</v>
      </c>
      <c r="I12" s="249"/>
      <c r="J12" s="173" t="s">
        <v>64</v>
      </c>
    </row>
    <row r="13" spans="1:10" x14ac:dyDescent="0.2">
      <c r="A13" s="131">
        <v>1</v>
      </c>
      <c r="B13" s="132">
        <v>2</v>
      </c>
      <c r="C13" s="132">
        <v>3</v>
      </c>
      <c r="D13" s="132">
        <v>4</v>
      </c>
      <c r="E13" s="132">
        <v>5</v>
      </c>
      <c r="F13" s="132">
        <v>6</v>
      </c>
      <c r="G13" s="132">
        <v>7</v>
      </c>
      <c r="H13" s="132">
        <v>8</v>
      </c>
      <c r="I13" s="132">
        <v>9</v>
      </c>
      <c r="J13" s="132">
        <v>8</v>
      </c>
    </row>
    <row r="14" spans="1:10" ht="38.25" x14ac:dyDescent="0.2">
      <c r="A14" s="134">
        <v>1</v>
      </c>
      <c r="B14" s="135" t="s">
        <v>71</v>
      </c>
      <c r="C14" s="136" t="s">
        <v>66</v>
      </c>
      <c r="D14" s="137"/>
      <c r="E14" s="138"/>
      <c r="F14" s="138"/>
      <c r="G14" s="138"/>
      <c r="H14" s="139"/>
      <c r="I14" s="139"/>
      <c r="J14" s="142">
        <v>4352603.8</v>
      </c>
    </row>
    <row r="15" spans="1:10" ht="25.5" x14ac:dyDescent="0.2">
      <c r="A15" s="134">
        <v>2</v>
      </c>
      <c r="B15" s="135" t="s">
        <v>72</v>
      </c>
      <c r="C15" s="136" t="s">
        <v>69</v>
      </c>
      <c r="D15" s="137">
        <v>15520.88</v>
      </c>
      <c r="E15" s="138"/>
      <c r="F15" s="138"/>
      <c r="G15" s="138"/>
      <c r="H15" s="139">
        <f t="shared" ref="H15:H17" si="0">G15+F15+E15+D15</f>
        <v>15520.88</v>
      </c>
      <c r="I15" s="139" t="e">
        <f>#REF!</f>
        <v>#REF!</v>
      </c>
      <c r="J15" s="142">
        <v>462370.24</v>
      </c>
    </row>
    <row r="16" spans="1:10" ht="22.5" x14ac:dyDescent="0.2">
      <c r="A16" s="134">
        <v>3</v>
      </c>
      <c r="B16" s="135" t="s">
        <v>67</v>
      </c>
      <c r="C16" s="136" t="s">
        <v>109</v>
      </c>
      <c r="D16" s="137">
        <v>15520.88</v>
      </c>
      <c r="E16" s="138"/>
      <c r="F16" s="138"/>
      <c r="G16" s="138"/>
      <c r="H16" s="139">
        <f t="shared" si="0"/>
        <v>15520.88</v>
      </c>
      <c r="I16" s="139" t="e">
        <f>#REF!</f>
        <v>#REF!</v>
      </c>
      <c r="J16" s="142">
        <v>56367.01</v>
      </c>
    </row>
    <row r="17" spans="1:10" ht="25.5" x14ac:dyDescent="0.2">
      <c r="A17" s="134">
        <v>4</v>
      </c>
      <c r="B17" s="135" t="s">
        <v>115</v>
      </c>
      <c r="C17" s="136" t="s">
        <v>65</v>
      </c>
      <c r="D17" s="137">
        <v>15520.88</v>
      </c>
      <c r="E17" s="138"/>
      <c r="F17" s="138"/>
      <c r="G17" s="138"/>
      <c r="H17" s="139">
        <f t="shared" si="0"/>
        <v>15520.88</v>
      </c>
      <c r="I17" s="139" t="e">
        <f>#REF!</f>
        <v>#REF!</v>
      </c>
      <c r="J17" s="142">
        <v>7728978.3600000003</v>
      </c>
    </row>
    <row r="18" spans="1:10" ht="12.75" x14ac:dyDescent="0.2">
      <c r="A18" s="134">
        <v>5</v>
      </c>
      <c r="B18" s="135" t="s">
        <v>116</v>
      </c>
      <c r="C18" s="136" t="s">
        <v>68</v>
      </c>
      <c r="D18" s="137">
        <v>5332.84</v>
      </c>
      <c r="E18" s="138"/>
      <c r="F18" s="138"/>
      <c r="G18" s="138"/>
      <c r="H18" s="139">
        <f>G18+F18+E18+D18</f>
        <v>5332.84</v>
      </c>
      <c r="I18" s="139" t="e">
        <f>#REF!</f>
        <v>#REF!</v>
      </c>
      <c r="J18" s="142">
        <v>308841.7</v>
      </c>
    </row>
    <row r="19" spans="1:10" ht="12.75" x14ac:dyDescent="0.2">
      <c r="A19" s="134">
        <v>6</v>
      </c>
      <c r="B19" s="135" t="s">
        <v>117</v>
      </c>
      <c r="C19" s="136" t="s">
        <v>108</v>
      </c>
      <c r="D19" s="137">
        <v>15520.88</v>
      </c>
      <c r="E19" s="138"/>
      <c r="F19" s="138"/>
      <c r="G19" s="138"/>
      <c r="H19" s="139">
        <f t="shared" ref="H19" si="1">G19+F19+E19+D19</f>
        <v>15520.88</v>
      </c>
      <c r="I19" s="139" t="e">
        <f>#REF!</f>
        <v>#REF!</v>
      </c>
      <c r="J19" s="142">
        <v>114036.98</v>
      </c>
    </row>
    <row r="20" spans="1:10" ht="12.75" x14ac:dyDescent="0.2">
      <c r="A20" s="134">
        <v>7</v>
      </c>
      <c r="B20" s="135" t="s">
        <v>118</v>
      </c>
      <c r="C20" s="136" t="s">
        <v>73</v>
      </c>
      <c r="D20" s="137">
        <v>15520.88</v>
      </c>
      <c r="E20" s="138"/>
      <c r="F20" s="138"/>
      <c r="G20" s="138"/>
      <c r="H20" s="139">
        <f>G20+F20+E20+D20</f>
        <v>15520.88</v>
      </c>
      <c r="I20" s="139" t="e">
        <f>#REF!</f>
        <v>#REF!</v>
      </c>
      <c r="J20" s="142">
        <v>24028.58</v>
      </c>
    </row>
    <row r="21" spans="1:10" ht="12.75" x14ac:dyDescent="0.2">
      <c r="A21" s="145" t="s">
        <v>119</v>
      </c>
      <c r="B21" s="146"/>
      <c r="C21" s="146"/>
      <c r="D21" s="147" t="e">
        <f>#REF!+#REF!+#REF!+#REF!+#REF!+#REF!+#REF!</f>
        <v>#REF!</v>
      </c>
      <c r="E21" s="147" t="e">
        <f>#REF!+#REF!+#REF!+#REF!+#REF!+#REF!+#REF!</f>
        <v>#REF!</v>
      </c>
      <c r="F21" s="147" t="e">
        <f>#REF!+#REF!+#REF!+#REF!+#REF!+#REF!+#REF!</f>
        <v>#REF!</v>
      </c>
      <c r="G21" s="147" t="e">
        <f>#REF!+#REF!+#REF!+#REF!+#REF!+#REF!+#REF!</f>
        <v>#REF!</v>
      </c>
      <c r="H21" s="147" t="e">
        <f>#REF!+#REF!+#REF!+#REF!+#REF!+#REF!+#REF!</f>
        <v>#REF!</v>
      </c>
      <c r="I21" s="148"/>
      <c r="J21" s="149">
        <f>SUM(J14:J20)</f>
        <v>13047226.67</v>
      </c>
    </row>
    <row r="23" spans="1:10" x14ac:dyDescent="0.25">
      <c r="J23" s="153"/>
    </row>
    <row r="24" spans="1:10" x14ac:dyDescent="0.25">
      <c r="J24" s="153"/>
    </row>
  </sheetData>
  <mergeCells count="9">
    <mergeCell ref="A2:J2"/>
    <mergeCell ref="A3:J3"/>
    <mergeCell ref="A5:J5"/>
    <mergeCell ref="A6:J6"/>
    <mergeCell ref="A11:A12"/>
    <mergeCell ref="B11:B12"/>
    <mergeCell ref="C11:C12"/>
    <mergeCell ref="D11:H11"/>
    <mergeCell ref="I11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ДОГОВОР</vt:lpstr>
      <vt:lpstr>РНЦ</vt:lpstr>
      <vt:lpstr>ССР тек</vt:lpstr>
      <vt:lpstr>объектный 02-01</vt:lpstr>
      <vt:lpstr>объектный 05-01</vt:lpstr>
      <vt:lpstr>РЕЕСТР СМЕТ</vt:lpstr>
      <vt:lpstr>РНЦ!Область_печати</vt:lpstr>
      <vt:lpstr>'ССР тек'!Область_печати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Александр Федорович</dc:creator>
  <cp:lastModifiedBy>Романова Елена Александровна</cp:lastModifiedBy>
  <cp:lastPrinted>2019-09-27T13:06:57Z</cp:lastPrinted>
  <dcterms:created xsi:type="dcterms:W3CDTF">2008-02-04T05:12:39Z</dcterms:created>
  <dcterms:modified xsi:type="dcterms:W3CDTF">2019-09-27T13:14:11Z</dcterms:modified>
</cp:coreProperties>
</file>